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19 Subministrament de catèters i palometes (NO PUB)\INICI\"/>
    </mc:Choice>
  </mc:AlternateContent>
  <xr:revisionPtr revIDLastSave="0" documentId="13_ncr:1_{8CFC8B7B-498D-4CE5-8F09-51DF4971DEEC}" xr6:coauthVersionLast="47" xr6:coauthVersionMax="47" xr10:uidLastSave="{00000000-0000-0000-0000-000000000000}"/>
  <bookViews>
    <workbookView xWindow="-110" yWindow="-110" windowWidth="19420" windowHeight="11620" firstSheet="8" activeTab="11" xr2:uid="{875BBAA9-9A77-4C37-91AB-6AAA0B3030FE}"/>
  </bookViews>
  <sheets>
    <sheet name="Instruccions" sheetId="11" r:id="rId1"/>
    <sheet name="LOT 1 Cat.per.seg." sheetId="1" r:id="rId2"/>
    <sheet name="LOT 2 Cat.per.s.seg." sheetId="2" r:id="rId3"/>
    <sheet name="LOT 3 Cat.per.nadó" sheetId="3" r:id="rId4"/>
    <sheet name="LOT 4 Cat.alt fluxe" sheetId="4" r:id="rId5"/>
    <sheet name="LOT 5 cat.allarg.&quot;Y&quot;" sheetId="9" r:id="rId6"/>
    <sheet name="LOT 6 cat.perif.llarg" sheetId="12" r:id="rId7"/>
    <sheet name="LOT 7 cat.arterials" sheetId="5" r:id="rId8"/>
    <sheet name="LOT 8 Swan Ganz" sheetId="6" r:id="rId9"/>
    <sheet name="LOT 9 Introd.SwanGanz" sheetId="7" r:id="rId10"/>
    <sheet name="LOT 10 Palometes" sheetId="8" r:id="rId11"/>
    <sheet name="LOT 11 Cat.umbilicals" sheetId="10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" i="12" l="1"/>
  <c r="L18" i="12"/>
  <c r="L22" i="12"/>
  <c r="L15" i="12"/>
  <c r="L23" i="8"/>
  <c r="L21" i="7"/>
  <c r="L21" i="6"/>
  <c r="L21" i="9"/>
  <c r="L14" i="9"/>
  <c r="L15" i="10"/>
  <c r="L15" i="8"/>
  <c r="L16" i="8"/>
  <c r="L14" i="8"/>
  <c r="L17" i="12" l="1"/>
  <c r="L21" i="12"/>
  <c r="L23" i="12" s="1"/>
  <c r="L19" i="12"/>
  <c r="L18" i="10"/>
  <c r="L22" i="10" s="1"/>
  <c r="L14" i="10"/>
  <c r="L17" i="10" s="1"/>
  <c r="L17" i="9"/>
  <c r="L16" i="9"/>
  <c r="L19" i="8"/>
  <c r="L18" i="8"/>
  <c r="L22" i="8" s="1"/>
  <c r="L17" i="7"/>
  <c r="L14" i="7"/>
  <c r="L16" i="7" s="1"/>
  <c r="L17" i="6"/>
  <c r="L14" i="6"/>
  <c r="L16" i="6" s="1"/>
  <c r="L18" i="5"/>
  <c r="L22" i="5" s="1"/>
  <c r="L15" i="5"/>
  <c r="L14" i="5"/>
  <c r="L17" i="5" s="1"/>
  <c r="L20" i="4"/>
  <c r="L24" i="4" s="1"/>
  <c r="L17" i="4"/>
  <c r="L16" i="4"/>
  <c r="L15" i="4"/>
  <c r="L14" i="4"/>
  <c r="L18" i="3"/>
  <c r="L22" i="3" s="1"/>
  <c r="L15" i="3"/>
  <c r="L14" i="3"/>
  <c r="L18" i="2"/>
  <c r="L22" i="2" s="1"/>
  <c r="L15" i="2"/>
  <c r="L14" i="2"/>
  <c r="L22" i="1"/>
  <c r="L26" i="1" s="1"/>
  <c r="L19" i="1"/>
  <c r="L18" i="1"/>
  <c r="L17" i="1"/>
  <c r="L16" i="1"/>
  <c r="L15" i="1"/>
  <c r="L14" i="1"/>
  <c r="L21" i="10" l="1"/>
  <c r="L23" i="10" s="1"/>
  <c r="L20" i="7"/>
  <c r="L22" i="7" s="1"/>
  <c r="L20" i="6"/>
  <c r="L22" i="6" s="1"/>
  <c r="L24" i="12"/>
  <c r="L20" i="9"/>
  <c r="L22" i="9" s="1"/>
  <c r="L17" i="3"/>
  <c r="L21" i="3" s="1"/>
  <c r="L23" i="3" s="1"/>
  <c r="L17" i="2"/>
  <c r="L21" i="2" s="1"/>
  <c r="L21" i="5"/>
  <c r="L24" i="5" s="1"/>
  <c r="L21" i="1"/>
  <c r="L23" i="1" s="1"/>
  <c r="L19" i="4"/>
  <c r="L18" i="9"/>
  <c r="L19" i="10"/>
  <c r="L24" i="8"/>
  <c r="L20" i="8"/>
  <c r="L23" i="7"/>
  <c r="L18" i="7"/>
  <c r="L18" i="6"/>
  <c r="L19" i="5"/>
  <c r="L24" i="10" l="1"/>
  <c r="L23" i="6"/>
  <c r="L23" i="9"/>
  <c r="L23" i="4"/>
  <c r="L25" i="4" s="1"/>
  <c r="L19" i="3"/>
  <c r="L24" i="3"/>
  <c r="L19" i="2"/>
  <c r="L23" i="2"/>
  <c r="L24" i="2"/>
  <c r="L25" i="1"/>
  <c r="L28" i="1" s="1"/>
  <c r="L23" i="5"/>
  <c r="L21" i="4"/>
  <c r="L25" i="8"/>
  <c r="L26" i="4" l="1"/>
  <c r="L27" i="1"/>
</calcChain>
</file>

<file path=xl/sharedStrings.xml><?xml version="1.0" encoding="utf-8"?>
<sst xmlns="http://schemas.openxmlformats.org/spreadsheetml/2006/main" count="364" uniqueCount="76">
  <si>
    <t>ANNEX CRITERIS OBJECTIUS</t>
  </si>
  <si>
    <t>Nom licitador</t>
  </si>
  <si>
    <t>CRITERIS ECONÒMICS</t>
  </si>
  <si>
    <t>Codi material</t>
  </si>
  <si>
    <t>Descripció del material</t>
  </si>
  <si>
    <t>Qt. aprox anuals</t>
  </si>
  <si>
    <t>Preu màxim unitari</t>
  </si>
  <si>
    <t>Marca</t>
  </si>
  <si>
    <t>Fabricant</t>
  </si>
  <si>
    <t>Referència licitador</t>
  </si>
  <si>
    <t>Unitats / caixa</t>
  </si>
  <si>
    <t>Embalatge</t>
  </si>
  <si>
    <t>Preu unitari ofert s/IVA</t>
  </si>
  <si>
    <t>% IVA</t>
  </si>
  <si>
    <t>Pressupost S/IVA</t>
  </si>
  <si>
    <t xml:space="preserve">Oferta licitador anual s/iva </t>
  </si>
  <si>
    <t>Pressupost màxim anual</t>
  </si>
  <si>
    <t>Diferència</t>
  </si>
  <si>
    <t>Oferta licitador total s/iva (4 anys)</t>
  </si>
  <si>
    <t xml:space="preserve">Pressupost màxim de licitació s/iva (4 anys) </t>
  </si>
  <si>
    <t>Oferta licitador total a/iva (4 anys)</t>
  </si>
  <si>
    <t>Diferència (import s/iva)</t>
  </si>
  <si>
    <t>CRITERIS OBJECTIUS</t>
  </si>
  <si>
    <t>Criteris de valoració qualitatius/tècnics avaluables de forma automàtica sobre la documentació aportada</t>
  </si>
  <si>
    <t>Indicar amb una X el que correspongui</t>
  </si>
  <si>
    <t>SI</t>
  </si>
  <si>
    <t>NO</t>
  </si>
  <si>
    <t xml:space="preserve">KIT INTRODUCTOR CATÈTERS ARTERIALS PULMONARS
 SWAN GANZ </t>
  </si>
  <si>
    <t>CATETER UMBILICAL 1 LLUM 5FR</t>
  </si>
  <si>
    <t>CATETER UMBILICAL 2 LLUMS 5FR</t>
  </si>
  <si>
    <t>1.- El licitador ha de complimentar les columnes de color gris clar de l'Annex Criteris Objectius</t>
  </si>
  <si>
    <t>TOTS CODIS</t>
  </si>
  <si>
    <t>Indicar el nº pág. de la fitxa/catàleg on es trova la informació</t>
  </si>
  <si>
    <t>Puntuació máxima</t>
  </si>
  <si>
    <t>SI = 10 punts</t>
  </si>
  <si>
    <t>NO = 0 punts</t>
  </si>
  <si>
    <t xml:space="preserve">LOT 1 CATÈTERS INTRAVENOSOS PERIFÈRICS AMB ALES, PUNT D'INJECCIÓ I SISTEMA DE SEGURETAT </t>
  </si>
  <si>
    <t>CATÈTER IV PERIFÈRIC AMB ALES, PUNT D'INJECCIÓ I SISTEMA DE SEGURETAT DE 14G</t>
  </si>
  <si>
    <t>CATÈTER IV PERIFÈRIC AMB ALES, PUNT D'INJECCIÓ I SISTEMA DE SEGURETAT DE 16G</t>
  </si>
  <si>
    <t>CATÈTER IV PERIFÈRIC AMB ALES, PUNT D'INJECCIÓ I SISTEMA DE SEGURETAT DE 18G</t>
  </si>
  <si>
    <t>CATÈTER IV PERIFÈRIC AMB ALES, PUNT D'INJECCIÓ I SISTEMA DE SEGURETAT DE 20G</t>
  </si>
  <si>
    <t>CATÈTER IV PERIFÈRIC AMB ALES, PUNT D'INJECCIÓ I SISTEMA DE SEGURETAT DE 22G</t>
  </si>
  <si>
    <t>CATÈTER IV PERIFÈRIC AMB ALES, PUNT D'INJECCIÓ I SISTEMA DE SEGURETAT DE 24G</t>
  </si>
  <si>
    <t xml:space="preserve">CATETER IV PERIFÈRIC SENSE ALES I SENSE SISTEMA DE SEGURETAT 22G </t>
  </si>
  <si>
    <t xml:space="preserve">CATETER IV PERIFÈRIC SENSE ALES I SENSE SISTEMA DE SEGURETAT 24G </t>
  </si>
  <si>
    <t>LOT 3  CATÈTERS INTRAVENOSOS PERIFÈRICS PER A NADONS</t>
  </si>
  <si>
    <t>CATETER IV PERIFÈRIC PER A NADONS SENSE ALES I SENSE SISTEMA DE SEGURETAT 24G</t>
  </si>
  <si>
    <t>CATETER IV PERIFÈRIC PER A NADONS AMB ALES I SISTEMA DE SEGURETAT 26G</t>
  </si>
  <si>
    <t>LOT 4 CATETERS INTRAVENOSOS PERIFÈRICS D'ALTA PRESSIÓ AMB ALES I SISTEMA DE SEGURETAT I SENSE PUNT D'INJECCIÓ</t>
  </si>
  <si>
    <t>CATÈTER IV PERIFÈRIC D'ALTA PRESSIÓ AMB ALES  I SISTEMA DE SEGURETAT I SENSE PUNT D'INJECCIÓ 18G</t>
  </si>
  <si>
    <t>CATÈTER IV PERIFÈRIC D'ALTA PRESSIÓ AMB ALES  I SISTEMA DE SEGURETAT I SENSE PUNT D'INJECCIÓ 20G</t>
  </si>
  <si>
    <t>CATÈTER IV PERIFÈRIC D'ALTA PRESSIÓ AMB ALES  I SISTEMA DE SEGURETAT I SENSE PUNT D'INJECCIÓ 22G</t>
  </si>
  <si>
    <t>CATÈTER IV PERIFÈRIC D'ALTA PRESSIÓ AMB ALES  I SISTEMA DE SEGURETAT I SENSE PUNT D'INJECCIÓ 24G</t>
  </si>
  <si>
    <t>SET CATETERITZACIÓ ARTERIAL 18 G 4 FR</t>
  </si>
  <si>
    <t>SET CATETERITZACIÓ ARTERIAL 20 G 3 FR</t>
  </si>
  <si>
    <t>PALOMETA AMB SISTEMA DE SEGURETAT 21G</t>
  </si>
  <si>
    <t>PALOMETA AMB SISTEMA DE SEGURETAT 23G</t>
  </si>
  <si>
    <t>PALOMETA SENSE SISTEMA DE SEGURETAT 27G</t>
  </si>
  <si>
    <t>Es valorarà amb 10 punts el fet que els poveïdors no exigeixen un mínim d'unitats o d'import (a excepció de l'embalatge primari: caixa = 50 unitats) per tal de tramitar una comanda, ja que així el CSI pot ajustar les comandes a les necessitats reals, evitant compres innnecessàries nomès per assolir un llindar mínim i contribueixi a una gestió més eficient i racional del pressupost, evitant l'emmagatzematge excessiu i l'obsolescència de productes.</t>
  </si>
  <si>
    <t>Es valorarà amb 10 punts el fet que els poveïdors no exigeixen un mínim d'unitats o d'import per tal de tramitar una comanda (a excepció de l'embalatge primari: caixa = 50 unitats), ja que així el CSI pot ajustar les comandes a les necessitats reals, evitant compres innnecessàries nomès per assolir un llindar mínim i contribueixi a una gestió més eficient i racional del pressupost, evitant l'emmagatzematge excessiu i l'obsolescència de productes.</t>
  </si>
  <si>
    <t xml:space="preserve">Es valorarà amb 10 punts el fet que els proveïdors no exigeixen un mínim d'unitats o d'import per tal de tramitar una comanda (a excepció de l'embalatge primari: caixa = 50 unitats), ja que així el CSI pot ajustar les comandes a les necessitats reals, evitant compres innecessàries només per assolir un llindar mínim i contribueixi a una gestió més eficient i racional del pressupost, evitant l'emmagatzematge excessiu i l'obsolescència de productes. </t>
  </si>
  <si>
    <t>Puntuació màxima</t>
  </si>
  <si>
    <t>LOT 2  CATÈTERS INTRAVENOSOS PERIFÈRICS SENSE ALES I SENSE SISTEMA DE SEGURETAT</t>
  </si>
  <si>
    <t>LOT 5  CATÈTERS INTRAVENOSOS PERIFÈRICS AMB ALES, ALLARGADISSA EN "Y" I AMB SISTEMA DE SEGURETAT</t>
  </si>
  <si>
    <t>CATÈTER IV PERIFÈRIC AMB ALES, ALLARGADISSA EN "Y" I SISTEMA DE SEGURETAT DE 24G</t>
  </si>
  <si>
    <t>CATÈTER ARTERIAL PULMONAR SWAN-GANZ 4 LLUMS 
7 FR</t>
  </si>
  <si>
    <t>LOT 6  CATÈTERS INTRAVENOSOS PERIFÈRICS LLARGS AMB SISTEMA DE SEGURETAT</t>
  </si>
  <si>
    <t>NOU CODI</t>
  </si>
  <si>
    <t>LOT 7 CATÈTERS ARTERIALS</t>
  </si>
  <si>
    <t>LOT 8  CATÈTERS ARTERIALS PULMONARS SWAN-GANZ</t>
  </si>
  <si>
    <t>LOT 9 KIT INTRODUCTOR CATÈTERS SWAN-GANZ</t>
  </si>
  <si>
    <t>LOT 10  PALOMETES</t>
  </si>
  <si>
    <t>LOT 11  CATÈTERS UMBILICALS</t>
  </si>
  <si>
    <t>KIT CATÈTER IV PERIFÈRIC LLARG AMB SISTEMA DE SEGURETAT DE 20G 10CM</t>
  </si>
  <si>
    <t>KIT CATÈTER IV PERIFÈRIC LLARG AMB SISTEMA DE SEGURETAT DE 18G 10CM</t>
  </si>
  <si>
    <t>CSI-2026-19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</si>
</sst>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\ _€"/>
    <numFmt numFmtId="165" formatCode="#,##0.000\ [$€-C0A]"/>
    <numFmt numFmtId="166" formatCode="#,##0.0000"/>
    <numFmt numFmtId="167" formatCode="#,##0.00\ &quot;€&quot;"/>
    <numFmt numFmtId="168" formatCode="#,##0.0000\ &quot;€&quot;"/>
    <numFmt numFmtId="169" formatCode="#,##0.000000\ &quot;€&quot;"/>
    <numFmt numFmtId="170" formatCode="_-* #,##0.0000\ &quot;€&quot;_-;\-* #,##0.0000\ &quot;€&quot;_-;_-* &quot;-&quot;??\ &quot;€&quot;_-;_-@_-"/>
    <numFmt numFmtId="171" formatCode="_-* #,##0.00\ [$€-C0A]_-;\-* #,##0.00\ [$€-C0A]_-;_-* &quot;-&quot;??\ [$€-C0A]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color theme="0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Arial"/>
      <family val="2"/>
    </font>
    <font>
      <b/>
      <u/>
      <sz val="10"/>
      <color indexed="8"/>
      <name val="Arial"/>
      <family val="2"/>
    </font>
    <font>
      <b/>
      <u/>
      <sz val="8"/>
      <color indexed="8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sz val="10"/>
      <name val="TradeGothic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TradeGothic"/>
      <family val="2"/>
    </font>
    <font>
      <b/>
      <sz val="10"/>
      <color rgb="FF7030A0"/>
      <name val="TradeGothic"/>
    </font>
    <font>
      <sz val="10"/>
      <color rgb="FFFF0000"/>
      <name val="Arial"/>
      <family val="2"/>
    </font>
    <font>
      <sz val="10"/>
      <color rgb="FFFF0000"/>
      <name val="TradeGothic"/>
      <family val="2"/>
    </font>
    <font>
      <sz val="2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  <font>
      <sz val="11"/>
      <name val="Calibri"/>
      <family val="2"/>
      <scheme val="minor"/>
    </font>
    <font>
      <b/>
      <u/>
      <sz val="8"/>
      <name val="Arial"/>
      <family val="2"/>
    </font>
    <font>
      <b/>
      <sz val="10"/>
      <name val="TradeGothic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</cellStyleXfs>
  <cellXfs count="222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164" fontId="3" fillId="0" borderId="0" xfId="0" applyNumberFormat="1" applyFont="1" applyAlignment="1" applyProtection="1">
      <alignment vertical="center" wrapText="1"/>
      <protection locked="0"/>
    </xf>
    <xf numFmtId="165" fontId="3" fillId="0" borderId="0" xfId="0" applyNumberFormat="1" applyFont="1" applyAlignment="1" applyProtection="1">
      <alignment vertical="center" wrapText="1"/>
      <protection locked="0"/>
    </xf>
    <xf numFmtId="166" fontId="3" fillId="0" borderId="0" xfId="0" applyNumberFormat="1" applyFont="1" applyAlignment="1" applyProtection="1">
      <alignment vertical="center" wrapText="1"/>
      <protection locked="0"/>
    </xf>
    <xf numFmtId="167" fontId="3" fillId="0" borderId="0" xfId="0" applyNumberFormat="1" applyFont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167" fontId="7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168" fontId="4" fillId="0" borderId="2" xfId="0" applyNumberFormat="1" applyFont="1" applyBorder="1" applyAlignment="1" applyProtection="1">
      <alignment horizontal="center" vertical="center" wrapText="1"/>
      <protection locked="0"/>
    </xf>
    <xf numFmtId="167" fontId="3" fillId="0" borderId="0" xfId="0" applyNumberFormat="1" applyFont="1" applyAlignment="1" applyProtection="1">
      <alignment vertical="center" wrapText="1"/>
      <protection locked="0"/>
    </xf>
    <xf numFmtId="166" fontId="3" fillId="0" borderId="0" xfId="0" applyNumberFormat="1" applyFont="1" applyAlignment="1">
      <alignment vertical="center" wrapText="1"/>
    </xf>
    <xf numFmtId="0" fontId="3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4" fillId="3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165" fontId="4" fillId="4" borderId="8" xfId="0" applyNumberFormat="1" applyFont="1" applyFill="1" applyBorder="1" applyAlignment="1">
      <alignment horizontal="center" vertical="center" wrapText="1"/>
    </xf>
    <xf numFmtId="167" fontId="4" fillId="4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0" xfId="3" applyBorder="1" applyAlignment="1">
      <alignment horizontal="center" vertical="center"/>
    </xf>
    <xf numFmtId="3" fontId="14" fillId="0" borderId="11" xfId="4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 applyProtection="1">
      <alignment vertical="center" wrapText="1"/>
      <protection locked="0"/>
    </xf>
    <xf numFmtId="3" fontId="3" fillId="0" borderId="11" xfId="0" applyNumberFormat="1" applyFont="1" applyBorder="1" applyAlignment="1" applyProtection="1">
      <alignment vertical="center" wrapText="1"/>
      <protection locked="0"/>
    </xf>
    <xf numFmtId="169" fontId="15" fillId="0" borderId="11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 applyProtection="1">
      <alignment horizontal="center" vertical="center" wrapText="1"/>
      <protection locked="0"/>
    </xf>
    <xf numFmtId="168" fontId="3" fillId="0" borderId="12" xfId="5" applyNumberFormat="1" applyFont="1" applyBorder="1" applyAlignment="1" applyProtection="1">
      <alignment horizontal="right" vertical="center" wrapText="1"/>
    </xf>
    <xf numFmtId="2" fontId="3" fillId="0" borderId="13" xfId="0" applyNumberFormat="1" applyFont="1" applyBorder="1" applyAlignment="1" applyProtection="1">
      <alignment vertical="center" wrapText="1"/>
      <protection locked="0"/>
    </xf>
    <xf numFmtId="3" fontId="3" fillId="0" borderId="13" xfId="0" applyNumberFormat="1" applyFont="1" applyBorder="1" applyAlignment="1" applyProtection="1">
      <alignment vertical="center" wrapText="1"/>
      <protection locked="0"/>
    </xf>
    <xf numFmtId="9" fontId="3" fillId="0" borderId="13" xfId="0" applyNumberFormat="1" applyFont="1" applyBorder="1" applyAlignment="1" applyProtection="1">
      <alignment horizontal="center" vertical="center" wrapText="1"/>
      <protection locked="0"/>
    </xf>
    <xf numFmtId="49" fontId="3" fillId="0" borderId="11" xfId="3" applyNumberFormat="1" applyBorder="1" applyAlignment="1">
      <alignment horizontal="left" vertical="center"/>
    </xf>
    <xf numFmtId="0" fontId="3" fillId="0" borderId="14" xfId="3" applyBorder="1" applyAlignment="1">
      <alignment horizontal="center" vertical="center"/>
    </xf>
    <xf numFmtId="3" fontId="14" fillId="0" borderId="16" xfId="4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 applyProtection="1">
      <alignment vertical="center" wrapText="1"/>
      <protection locked="0"/>
    </xf>
    <xf numFmtId="3" fontId="3" fillId="0" borderId="18" xfId="0" applyNumberFormat="1" applyFont="1" applyBorder="1" applyAlignment="1" applyProtection="1">
      <alignment vertical="center" wrapText="1"/>
      <protection locked="0"/>
    </xf>
    <xf numFmtId="169" fontId="15" fillId="0" borderId="16" xfId="0" applyNumberFormat="1" applyFont="1" applyBorder="1" applyAlignment="1">
      <alignment horizontal="center" vertical="center" wrapText="1"/>
    </xf>
    <xf numFmtId="9" fontId="3" fillId="0" borderId="18" xfId="0" applyNumberFormat="1" applyFont="1" applyBorder="1" applyAlignment="1" applyProtection="1">
      <alignment horizontal="center" vertical="center" wrapText="1"/>
      <protection locked="0"/>
    </xf>
    <xf numFmtId="168" fontId="3" fillId="0" borderId="19" xfId="5" applyNumberFormat="1" applyFont="1" applyBorder="1" applyAlignment="1" applyProtection="1">
      <alignment horizontal="right" vertical="center" wrapText="1"/>
    </xf>
    <xf numFmtId="168" fontId="3" fillId="0" borderId="0" xfId="0" applyNumberFormat="1" applyFont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165" fontId="3" fillId="0" borderId="1" xfId="0" applyNumberFormat="1" applyFont="1" applyBorder="1" applyAlignment="1" applyProtection="1">
      <alignment vertical="center" wrapText="1"/>
      <protection locked="0"/>
    </xf>
    <xf numFmtId="166" fontId="3" fillId="0" borderId="1" xfId="0" applyNumberFormat="1" applyFont="1" applyBorder="1" applyAlignment="1" applyProtection="1">
      <alignment vertical="center" wrapText="1"/>
      <protection locked="0"/>
    </xf>
    <xf numFmtId="167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16" fillId="0" borderId="20" xfId="0" applyNumberFormat="1" applyFont="1" applyBorder="1" applyAlignment="1" applyProtection="1">
      <alignment horizontal="left" vertical="center"/>
      <protection locked="0"/>
    </xf>
    <xf numFmtId="9" fontId="16" fillId="0" borderId="21" xfId="0" applyNumberFormat="1" applyFont="1" applyBorder="1" applyAlignment="1" applyProtection="1">
      <alignment horizontal="left" vertical="center"/>
      <protection locked="0"/>
    </xf>
    <xf numFmtId="165" fontId="16" fillId="0" borderId="21" xfId="0" applyNumberFormat="1" applyFont="1" applyBorder="1" applyAlignment="1" applyProtection="1">
      <alignment horizontal="left" vertical="center"/>
      <protection locked="0"/>
    </xf>
    <xf numFmtId="9" fontId="16" fillId="0" borderId="22" xfId="0" applyNumberFormat="1" applyFont="1" applyBorder="1" applyAlignment="1" applyProtection="1">
      <alignment horizontal="left" vertical="center"/>
      <protection locked="0"/>
    </xf>
    <xf numFmtId="168" fontId="16" fillId="0" borderId="9" xfId="0" applyNumberFormat="1" applyFont="1" applyBorder="1" applyAlignment="1">
      <alignment vertical="center"/>
    </xf>
    <xf numFmtId="164" fontId="17" fillId="5" borderId="23" xfId="0" applyNumberFormat="1" applyFont="1" applyFill="1" applyBorder="1" applyAlignment="1" applyProtection="1">
      <alignment horizontal="left" vertical="center"/>
      <protection locked="0"/>
    </xf>
    <xf numFmtId="167" fontId="17" fillId="5" borderId="4" xfId="0" applyNumberFormat="1" applyFont="1" applyFill="1" applyBorder="1" applyAlignment="1" applyProtection="1">
      <alignment horizontal="left" vertical="center" wrapText="1"/>
      <protection locked="0"/>
    </xf>
    <xf numFmtId="165" fontId="17" fillId="5" borderId="4" xfId="0" applyNumberFormat="1" applyFont="1" applyFill="1" applyBorder="1" applyAlignment="1" applyProtection="1">
      <alignment horizontal="left" vertical="center" wrapText="1"/>
      <protection locked="0"/>
    </xf>
    <xf numFmtId="167" fontId="17" fillId="5" borderId="5" xfId="0" applyNumberFormat="1" applyFont="1" applyFill="1" applyBorder="1" applyAlignment="1" applyProtection="1">
      <alignment horizontal="left" vertical="center" wrapText="1"/>
      <protection locked="0"/>
    </xf>
    <xf numFmtId="168" fontId="17" fillId="5" borderId="12" xfId="0" applyNumberFormat="1" applyFont="1" applyFill="1" applyBorder="1" applyAlignment="1" applyProtection="1">
      <alignment vertical="center" wrapText="1"/>
      <protection locked="0"/>
    </xf>
    <xf numFmtId="164" fontId="16" fillId="0" borderId="24" xfId="0" applyNumberFormat="1" applyFont="1" applyBorder="1" applyAlignment="1" applyProtection="1">
      <alignment vertical="center"/>
      <protection locked="0"/>
    </xf>
    <xf numFmtId="9" fontId="16" fillId="0" borderId="25" xfId="0" applyNumberFormat="1" applyFont="1" applyBorder="1" applyAlignment="1" applyProtection="1">
      <alignment vertical="center"/>
      <protection locked="0"/>
    </xf>
    <xf numFmtId="165" fontId="16" fillId="0" borderId="25" xfId="0" applyNumberFormat="1" applyFont="1" applyBorder="1" applyAlignment="1" applyProtection="1">
      <alignment vertical="center"/>
      <protection locked="0"/>
    </xf>
    <xf numFmtId="9" fontId="16" fillId="0" borderId="26" xfId="0" applyNumberFormat="1" applyFont="1" applyBorder="1" applyAlignment="1" applyProtection="1">
      <alignment vertical="center"/>
      <protection locked="0"/>
    </xf>
    <xf numFmtId="168" fontId="16" fillId="0" borderId="27" xfId="0" applyNumberFormat="1" applyFont="1" applyBorder="1" applyAlignment="1" applyProtection="1">
      <alignment vertical="center"/>
      <protection locked="0"/>
    </xf>
    <xf numFmtId="164" fontId="16" fillId="6" borderId="20" xfId="0" applyNumberFormat="1" applyFont="1" applyFill="1" applyBorder="1" applyAlignment="1" applyProtection="1">
      <alignment horizontal="left" vertical="center"/>
      <protection locked="0"/>
    </xf>
    <xf numFmtId="9" fontId="16" fillId="6" borderId="21" xfId="0" applyNumberFormat="1" applyFont="1" applyFill="1" applyBorder="1" applyAlignment="1" applyProtection="1">
      <alignment horizontal="left" vertical="center"/>
      <protection locked="0"/>
    </xf>
    <xf numFmtId="165" fontId="16" fillId="6" borderId="21" xfId="0" applyNumberFormat="1" applyFont="1" applyFill="1" applyBorder="1" applyAlignment="1" applyProtection="1">
      <alignment horizontal="left" vertical="center"/>
      <protection locked="0"/>
    </xf>
    <xf numFmtId="9" fontId="16" fillId="6" borderId="22" xfId="0" applyNumberFormat="1" applyFont="1" applyFill="1" applyBorder="1" applyAlignment="1" applyProtection="1">
      <alignment horizontal="left" vertical="center"/>
      <protection locked="0"/>
    </xf>
    <xf numFmtId="168" fontId="16" fillId="6" borderId="9" xfId="0" applyNumberFormat="1" applyFont="1" applyFill="1" applyBorder="1" applyAlignment="1">
      <alignment vertical="center"/>
    </xf>
    <xf numFmtId="0" fontId="3" fillId="0" borderId="0" xfId="0" applyFont="1" applyAlignment="1" applyProtection="1">
      <alignment horizontal="left" vertical="center" wrapText="1"/>
      <protection locked="0"/>
    </xf>
    <xf numFmtId="164" fontId="17" fillId="5" borderId="28" xfId="0" applyNumberFormat="1" applyFont="1" applyFill="1" applyBorder="1" applyAlignment="1" applyProtection="1">
      <alignment horizontal="left" vertical="center"/>
      <protection locked="0"/>
    </xf>
    <xf numFmtId="164" fontId="17" fillId="5" borderId="29" xfId="0" applyNumberFormat="1" applyFont="1" applyFill="1" applyBorder="1" applyAlignment="1" applyProtection="1">
      <alignment horizontal="left" vertical="center"/>
      <protection locked="0"/>
    </xf>
    <xf numFmtId="164" fontId="17" fillId="5" borderId="30" xfId="0" applyNumberFormat="1" applyFont="1" applyFill="1" applyBorder="1" applyAlignment="1" applyProtection="1">
      <alignment horizontal="left" vertical="center"/>
      <protection locked="0"/>
    </xf>
    <xf numFmtId="168" fontId="17" fillId="5" borderId="31" xfId="0" applyNumberFormat="1" applyFont="1" applyFill="1" applyBorder="1" applyAlignment="1" applyProtection="1">
      <alignment vertical="center" wrapText="1"/>
      <protection locked="0"/>
    </xf>
    <xf numFmtId="164" fontId="16" fillId="6" borderId="24" xfId="0" applyNumberFormat="1" applyFont="1" applyFill="1" applyBorder="1" applyAlignment="1" applyProtection="1">
      <alignment vertical="center"/>
      <protection locked="0"/>
    </xf>
    <xf numFmtId="9" fontId="16" fillId="6" borderId="25" xfId="0" applyNumberFormat="1" applyFont="1" applyFill="1" applyBorder="1" applyAlignment="1" applyProtection="1">
      <alignment vertical="center"/>
      <protection locked="0"/>
    </xf>
    <xf numFmtId="165" fontId="16" fillId="6" borderId="25" xfId="0" applyNumberFormat="1" applyFont="1" applyFill="1" applyBorder="1" applyAlignment="1" applyProtection="1">
      <alignment vertical="center"/>
      <protection locked="0"/>
    </xf>
    <xf numFmtId="9" fontId="16" fillId="6" borderId="26" xfId="0" applyNumberFormat="1" applyFont="1" applyFill="1" applyBorder="1" applyAlignment="1" applyProtection="1">
      <alignment vertical="center"/>
      <protection locked="0"/>
    </xf>
    <xf numFmtId="168" fontId="16" fillId="6" borderId="27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3" fillId="8" borderId="11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164" fontId="4" fillId="3" borderId="8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167" fontId="15" fillId="0" borderId="5" xfId="2" applyNumberFormat="1" applyFont="1" applyBorder="1" applyAlignment="1">
      <alignment horizontal="center" vertical="center"/>
    </xf>
    <xf numFmtId="167" fontId="15" fillId="0" borderId="5" xfId="4" applyNumberFormat="1" applyFont="1" applyBorder="1" applyAlignment="1">
      <alignment horizontal="center" vertical="center"/>
    </xf>
    <xf numFmtId="0" fontId="3" fillId="0" borderId="0" xfId="3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3" fontId="14" fillId="0" borderId="0" xfId="4" applyNumberFormat="1" applyFont="1" applyAlignment="1">
      <alignment horizontal="center" vertical="center" wrapText="1"/>
    </xf>
    <xf numFmtId="168" fontId="15" fillId="0" borderId="33" xfId="4" applyNumberFormat="1" applyFont="1" applyBorder="1" applyAlignment="1">
      <alignment horizontal="center" vertical="center"/>
    </xf>
    <xf numFmtId="3" fontId="3" fillId="0" borderId="33" xfId="0" applyNumberFormat="1" applyFont="1" applyBorder="1" applyAlignment="1" applyProtection="1">
      <alignment vertical="center" wrapText="1"/>
      <protection locked="0"/>
    </xf>
    <xf numFmtId="169" fontId="15" fillId="0" borderId="33" xfId="0" applyNumberFormat="1" applyFont="1" applyBorder="1" applyAlignment="1">
      <alignment horizontal="center" vertical="center" wrapText="1"/>
    </xf>
    <xf numFmtId="9" fontId="3" fillId="0" borderId="33" xfId="0" applyNumberFormat="1" applyFont="1" applyBorder="1" applyAlignment="1" applyProtection="1">
      <alignment horizontal="center" vertical="center" wrapText="1"/>
      <protection locked="0"/>
    </xf>
    <xf numFmtId="168" fontId="3" fillId="0" borderId="34" xfId="5" applyNumberFormat="1" applyFont="1" applyBorder="1" applyAlignment="1" applyProtection="1">
      <alignment horizontal="right" vertical="center" wrapText="1"/>
    </xf>
    <xf numFmtId="170" fontId="17" fillId="5" borderId="12" xfId="2" applyNumberFormat="1" applyFont="1" applyFill="1" applyBorder="1" applyAlignment="1" applyProtection="1">
      <alignment vertical="center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164" fontId="18" fillId="0" borderId="0" xfId="0" applyNumberFormat="1" applyFont="1" applyAlignment="1" applyProtection="1">
      <alignment vertical="center" wrapText="1"/>
      <protection locked="0"/>
    </xf>
    <xf numFmtId="165" fontId="18" fillId="0" borderId="0" xfId="0" applyNumberFormat="1" applyFont="1" applyAlignment="1" applyProtection="1">
      <alignment vertical="center" wrapText="1"/>
      <protection locked="0"/>
    </xf>
    <xf numFmtId="166" fontId="18" fillId="0" borderId="0" xfId="0" applyNumberFormat="1" applyFont="1" applyAlignment="1" applyProtection="1">
      <alignment vertical="center" wrapText="1"/>
      <protection locked="0"/>
    </xf>
    <xf numFmtId="167" fontId="18" fillId="0" borderId="0" xfId="0" applyNumberFormat="1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167" fontId="4" fillId="0" borderId="0" xfId="0" applyNumberFormat="1" applyFont="1" applyAlignment="1" applyProtection="1">
      <alignment horizontal="center" vertical="center" wrapText="1"/>
      <protection locked="0"/>
    </xf>
    <xf numFmtId="0" fontId="4" fillId="3" borderId="3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3" fillId="0" borderId="38" xfId="3" applyBorder="1" applyAlignment="1">
      <alignment horizontal="center" vertical="center"/>
    </xf>
    <xf numFmtId="0" fontId="3" fillId="0" borderId="38" xfId="3" applyBorder="1" applyAlignment="1">
      <alignment horizontal="left" vertical="center"/>
    </xf>
    <xf numFmtId="3" fontId="3" fillId="0" borderId="36" xfId="1" applyNumberFormat="1" applyFont="1" applyFill="1" applyBorder="1" applyAlignment="1">
      <alignment horizontal="center" vertical="center" wrapText="1"/>
    </xf>
    <xf numFmtId="3" fontId="3" fillId="0" borderId="36" xfId="0" applyNumberFormat="1" applyFont="1" applyBorder="1" applyAlignment="1" applyProtection="1">
      <alignment vertical="center" wrapText="1"/>
      <protection locked="0"/>
    </xf>
    <xf numFmtId="169" fontId="15" fillId="0" borderId="36" xfId="0" applyNumberFormat="1" applyFont="1" applyBorder="1" applyAlignment="1">
      <alignment horizontal="center" vertical="center" wrapText="1"/>
    </xf>
    <xf numFmtId="9" fontId="3" fillId="0" borderId="36" xfId="0" applyNumberFormat="1" applyFont="1" applyBorder="1" applyAlignment="1" applyProtection="1">
      <alignment horizontal="center" vertical="center" wrapText="1"/>
      <protection locked="0"/>
    </xf>
    <xf numFmtId="168" fontId="3" fillId="0" borderId="27" xfId="5" applyNumberFormat="1" applyFont="1" applyBorder="1" applyAlignment="1" applyProtection="1">
      <alignment horizontal="right" vertical="center" wrapText="1"/>
    </xf>
    <xf numFmtId="49" fontId="3" fillId="0" borderId="0" xfId="3" applyNumberFormat="1" applyAlignment="1">
      <alignment horizontal="center" vertical="center"/>
    </xf>
    <xf numFmtId="3" fontId="3" fillId="0" borderId="0" xfId="1" applyNumberFormat="1" applyFont="1" applyFill="1" applyBorder="1" applyAlignment="1">
      <alignment horizontal="center" vertical="center" wrapText="1"/>
    </xf>
    <xf numFmtId="168" fontId="1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 applyProtection="1">
      <alignment vertical="center" wrapText="1"/>
      <protection locked="0"/>
    </xf>
    <xf numFmtId="169" fontId="15" fillId="0" borderId="0" xfId="0" applyNumberFormat="1" applyFont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3" fillId="0" borderId="11" xfId="3" applyBorder="1" applyAlignment="1">
      <alignment horizontal="center" vertical="center"/>
    </xf>
    <xf numFmtId="3" fontId="15" fillId="0" borderId="3" xfId="4" applyNumberFormat="1" applyFont="1" applyBorder="1" applyAlignment="1">
      <alignment horizontal="center" vertical="center"/>
    </xf>
    <xf numFmtId="3" fontId="15" fillId="0" borderId="32" xfId="4" applyNumberFormat="1" applyFont="1" applyBorder="1" applyAlignment="1">
      <alignment horizontal="center" vertical="center"/>
    </xf>
    <xf numFmtId="169" fontId="15" fillId="0" borderId="13" xfId="0" applyNumberFormat="1" applyFont="1" applyBorder="1" applyAlignment="1">
      <alignment horizontal="center" vertical="center" wrapText="1"/>
    </xf>
    <xf numFmtId="3" fontId="15" fillId="0" borderId="11" xfId="4" applyNumberFormat="1" applyFont="1" applyBorder="1" applyAlignment="1">
      <alignment horizontal="center" vertical="center"/>
    </xf>
    <xf numFmtId="49" fontId="3" fillId="0" borderId="0" xfId="3" applyNumberFormat="1" applyAlignment="1">
      <alignment horizontal="left" vertical="center"/>
    </xf>
    <xf numFmtId="3" fontId="15" fillId="0" borderId="0" xfId="4" applyNumberFormat="1" applyFont="1" applyAlignment="1">
      <alignment horizontal="center" vertical="center"/>
    </xf>
    <xf numFmtId="171" fontId="15" fillId="0" borderId="33" xfId="4" applyNumberFormat="1" applyFont="1" applyBorder="1" applyAlignment="1">
      <alignment horizontal="center" vertical="center"/>
    </xf>
    <xf numFmtId="168" fontId="3" fillId="0" borderId="15" xfId="5" applyNumberFormat="1" applyFont="1" applyBorder="1" applyAlignment="1" applyProtection="1">
      <alignment horizontal="right" vertical="center" wrapText="1"/>
    </xf>
    <xf numFmtId="0" fontId="3" fillId="0" borderId="0" xfId="6"/>
    <xf numFmtId="0" fontId="20" fillId="0" borderId="0" xfId="6" applyFont="1" applyAlignment="1">
      <alignment wrapText="1"/>
    </xf>
    <xf numFmtId="0" fontId="4" fillId="8" borderId="1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164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4" fillId="8" borderId="11" xfId="0" applyNumberFormat="1" applyFont="1" applyFill="1" applyBorder="1" applyAlignment="1" applyProtection="1">
      <alignment horizontal="center" vertical="center" wrapText="1"/>
      <protection locked="0"/>
    </xf>
    <xf numFmtId="164" fontId="16" fillId="6" borderId="0" xfId="0" applyNumberFormat="1" applyFont="1" applyFill="1" applyBorder="1" applyAlignment="1" applyProtection="1">
      <alignment vertical="center"/>
      <protection locked="0"/>
    </xf>
    <xf numFmtId="9" fontId="16" fillId="6" borderId="0" xfId="0" applyNumberFormat="1" applyFont="1" applyFill="1" applyBorder="1" applyAlignment="1" applyProtection="1">
      <alignment vertical="center"/>
      <protection locked="0"/>
    </xf>
    <xf numFmtId="165" fontId="16" fillId="6" borderId="0" xfId="0" applyNumberFormat="1" applyFont="1" applyFill="1" applyBorder="1" applyAlignment="1" applyProtection="1">
      <alignment vertical="center"/>
      <protection locked="0"/>
    </xf>
    <xf numFmtId="168" fontId="16" fillId="6" borderId="0" xfId="0" applyNumberFormat="1" applyFont="1" applyFill="1" applyBorder="1" applyAlignment="1" applyProtection="1">
      <alignment vertical="center"/>
      <protection locked="0"/>
    </xf>
    <xf numFmtId="0" fontId="21" fillId="2" borderId="0" xfId="0" applyFont="1" applyFill="1" applyAlignment="1" applyProtection="1">
      <alignment vertical="center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164" fontId="23" fillId="0" borderId="1" xfId="0" applyNumberFormat="1" applyFont="1" applyBorder="1" applyAlignment="1" applyProtection="1">
      <alignment horizontal="center" vertical="center" wrapText="1"/>
      <protection locked="0"/>
    </xf>
    <xf numFmtId="167" fontId="23" fillId="0" borderId="1" xfId="0" applyNumberFormat="1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4" fillId="4" borderId="7" xfId="0" applyFont="1" applyFill="1" applyBorder="1" applyAlignment="1">
      <alignment horizontal="center" vertical="center" wrapText="1"/>
    </xf>
    <xf numFmtId="165" fontId="4" fillId="4" borderId="7" xfId="0" applyNumberFormat="1" applyFont="1" applyFill="1" applyBorder="1" applyAlignment="1">
      <alignment horizontal="center" vertical="center" wrapText="1"/>
    </xf>
    <xf numFmtId="167" fontId="4" fillId="4" borderId="35" xfId="0" applyNumberFormat="1" applyFont="1" applyFill="1" applyBorder="1" applyAlignment="1">
      <alignment horizontal="center" vertical="center" wrapText="1"/>
    </xf>
    <xf numFmtId="3" fontId="3" fillId="0" borderId="11" xfId="4" applyNumberFormat="1" applyFont="1" applyBorder="1" applyAlignment="1">
      <alignment horizontal="center" vertical="center" wrapText="1"/>
    </xf>
    <xf numFmtId="3" fontId="3" fillId="0" borderId="36" xfId="4" applyNumberFormat="1" applyFont="1" applyBorder="1" applyAlignment="1">
      <alignment horizontal="center" vertical="center" wrapText="1"/>
    </xf>
    <xf numFmtId="164" fontId="26" fillId="5" borderId="23" xfId="0" applyNumberFormat="1" applyFont="1" applyFill="1" applyBorder="1" applyAlignment="1" applyProtection="1">
      <alignment horizontal="left" vertical="center"/>
      <protection locked="0"/>
    </xf>
    <xf numFmtId="167" fontId="26" fillId="5" borderId="4" xfId="0" applyNumberFormat="1" applyFont="1" applyFill="1" applyBorder="1" applyAlignment="1" applyProtection="1">
      <alignment horizontal="left" vertical="center" wrapText="1"/>
      <protection locked="0"/>
    </xf>
    <xf numFmtId="165" fontId="26" fillId="5" borderId="4" xfId="0" applyNumberFormat="1" applyFont="1" applyFill="1" applyBorder="1" applyAlignment="1" applyProtection="1">
      <alignment horizontal="left" vertical="center" wrapText="1"/>
      <protection locked="0"/>
    </xf>
    <xf numFmtId="167" fontId="26" fillId="5" borderId="5" xfId="0" applyNumberFormat="1" applyFont="1" applyFill="1" applyBorder="1" applyAlignment="1" applyProtection="1">
      <alignment horizontal="left" vertical="center" wrapText="1"/>
      <protection locked="0"/>
    </xf>
    <xf numFmtId="168" fontId="26" fillId="5" borderId="12" xfId="0" applyNumberFormat="1" applyFont="1" applyFill="1" applyBorder="1" applyAlignment="1" applyProtection="1">
      <alignment vertical="center" wrapText="1"/>
      <protection locked="0"/>
    </xf>
    <xf numFmtId="164" fontId="26" fillId="5" borderId="28" xfId="0" applyNumberFormat="1" applyFont="1" applyFill="1" applyBorder="1" applyAlignment="1" applyProtection="1">
      <alignment horizontal="left" vertical="center"/>
      <protection locked="0"/>
    </xf>
    <xf numFmtId="164" fontId="26" fillId="5" borderId="29" xfId="0" applyNumberFormat="1" applyFont="1" applyFill="1" applyBorder="1" applyAlignment="1" applyProtection="1">
      <alignment horizontal="left" vertical="center"/>
      <protection locked="0"/>
    </xf>
    <xf numFmtId="164" fontId="26" fillId="5" borderId="30" xfId="0" applyNumberFormat="1" applyFont="1" applyFill="1" applyBorder="1" applyAlignment="1" applyProtection="1">
      <alignment horizontal="left" vertical="center"/>
      <protection locked="0"/>
    </xf>
    <xf numFmtId="168" fontId="26" fillId="5" borderId="31" xfId="0" applyNumberFormat="1" applyFont="1" applyFill="1" applyBorder="1" applyAlignment="1" applyProtection="1">
      <alignment vertical="center" wrapText="1"/>
      <protection locked="0"/>
    </xf>
    <xf numFmtId="0" fontId="3" fillId="0" borderId="11" xfId="3" applyFont="1" applyBorder="1" applyAlignment="1">
      <alignment horizontal="center" vertical="center"/>
    </xf>
    <xf numFmtId="49" fontId="3" fillId="0" borderId="11" xfId="3" applyNumberFormat="1" applyFont="1" applyBorder="1" applyAlignment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164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11" xfId="0" applyFont="1" applyFill="1" applyBorder="1" applyAlignment="1" applyProtection="1">
      <alignment horizontal="center" vertical="center" wrapText="1"/>
      <protection locked="0"/>
    </xf>
    <xf numFmtId="167" fontId="15" fillId="0" borderId="36" xfId="4" applyNumberFormat="1" applyFont="1" applyBorder="1" applyAlignment="1">
      <alignment horizontal="center" vertical="center"/>
    </xf>
    <xf numFmtId="167" fontId="3" fillId="0" borderId="11" xfId="4" applyNumberFormat="1" applyFont="1" applyBorder="1" applyAlignment="1">
      <alignment horizontal="center" vertical="center"/>
    </xf>
    <xf numFmtId="167" fontId="3" fillId="0" borderId="36" xfId="4" applyNumberFormat="1" applyFont="1" applyBorder="1" applyAlignment="1">
      <alignment horizontal="center" vertical="center"/>
    </xf>
    <xf numFmtId="167" fontId="15" fillId="0" borderId="17" xfId="4" applyNumberFormat="1" applyFont="1" applyBorder="1" applyAlignment="1">
      <alignment horizontal="center" vertical="center"/>
    </xf>
    <xf numFmtId="0" fontId="3" fillId="0" borderId="38" xfId="3" applyBorder="1" applyAlignment="1">
      <alignment horizontal="left" vertical="center" wrapText="1"/>
    </xf>
    <xf numFmtId="167" fontId="15" fillId="0" borderId="26" xfId="0" applyNumberFormat="1" applyFont="1" applyBorder="1" applyAlignment="1">
      <alignment horizontal="center" vertical="center" wrapText="1"/>
    </xf>
    <xf numFmtId="167" fontId="15" fillId="0" borderId="11" xfId="4" applyNumberFormat="1" applyFont="1" applyBorder="1" applyAlignment="1">
      <alignment horizontal="center" vertical="center"/>
    </xf>
    <xf numFmtId="167" fontId="15" fillId="0" borderId="13" xfId="4" applyNumberFormat="1" applyFont="1" applyBorder="1" applyAlignment="1">
      <alignment horizontal="center" vertical="center"/>
    </xf>
    <xf numFmtId="164" fontId="17" fillId="5" borderId="23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7" fontId="3" fillId="0" borderId="16" xfId="2" applyNumberFormat="1" applyFont="1" applyFill="1" applyBorder="1" applyAlignment="1">
      <alignment horizontal="center" vertical="center" wrapText="1"/>
    </xf>
    <xf numFmtId="168" fontId="3" fillId="0" borderId="19" xfId="0" applyNumberFormat="1" applyFont="1" applyFill="1" applyBorder="1" applyAlignment="1">
      <alignment horizontal="right" vertical="center" wrapText="1"/>
    </xf>
    <xf numFmtId="0" fontId="20" fillId="0" borderId="39" xfId="6" applyFont="1" applyBorder="1" applyAlignment="1">
      <alignment horizontal="center" vertical="center" wrapText="1"/>
    </xf>
    <xf numFmtId="0" fontId="20" fillId="0" borderId="40" xfId="6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1" xfId="0" applyFont="1" applyFill="1" applyBorder="1" applyAlignment="1" applyProtection="1">
      <alignment horizontal="center" vertical="center" wrapText="1"/>
      <protection locked="0"/>
    </xf>
    <xf numFmtId="164" fontId="3" fillId="7" borderId="1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top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164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165" fontId="4" fillId="0" borderId="0" xfId="0" applyNumberFormat="1" applyFont="1" applyAlignment="1" applyProtection="1">
      <alignment horizontal="righ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12" fillId="2" borderId="5" xfId="0" applyFont="1" applyFill="1" applyBorder="1" applyAlignment="1" applyProtection="1">
      <alignment horizontal="center" vertical="center" wrapText="1"/>
      <protection locked="0"/>
    </xf>
    <xf numFmtId="164" fontId="17" fillId="5" borderId="23" xfId="0" applyNumberFormat="1" applyFont="1" applyFill="1" applyBorder="1" applyAlignment="1" applyProtection="1">
      <alignment horizontal="left" vertical="center"/>
      <protection locked="0"/>
    </xf>
    <xf numFmtId="164" fontId="17" fillId="5" borderId="4" xfId="0" applyNumberFormat="1" applyFont="1" applyFill="1" applyBorder="1" applyAlignment="1" applyProtection="1">
      <alignment horizontal="left" vertical="center"/>
      <protection locked="0"/>
    </xf>
    <xf numFmtId="164" fontId="17" fillId="5" borderId="5" xfId="0" applyNumberFormat="1" applyFont="1" applyFill="1" applyBorder="1" applyAlignment="1" applyProtection="1">
      <alignment horizontal="left" vertical="center"/>
      <protection locked="0"/>
    </xf>
    <xf numFmtId="0" fontId="12" fillId="2" borderId="11" xfId="0" applyFont="1" applyFill="1" applyBorder="1" applyAlignment="1" applyProtection="1">
      <alignment horizontal="center" vertical="center" wrapText="1"/>
      <protection locked="0"/>
    </xf>
    <xf numFmtId="0" fontId="4" fillId="8" borderId="11" xfId="0" applyFont="1" applyFill="1" applyBorder="1" applyAlignment="1" applyProtection="1">
      <alignment horizontal="center" vertical="center" wrapText="1"/>
      <protection locked="0"/>
    </xf>
    <xf numFmtId="16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0" fontId="22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24" fillId="0" borderId="1" xfId="0" applyFont="1" applyBorder="1" applyAlignment="1">
      <alignment horizontal="left" vertical="center" wrapText="1"/>
    </xf>
    <xf numFmtId="164" fontId="26" fillId="5" borderId="23" xfId="0" applyNumberFormat="1" applyFont="1" applyFill="1" applyBorder="1" applyAlignment="1" applyProtection="1">
      <alignment horizontal="left" vertical="center"/>
      <protection locked="0"/>
    </xf>
    <xf numFmtId="164" fontId="26" fillId="5" borderId="4" xfId="0" applyNumberFormat="1" applyFont="1" applyFill="1" applyBorder="1" applyAlignment="1" applyProtection="1">
      <alignment horizontal="left" vertical="center"/>
      <protection locked="0"/>
    </xf>
    <xf numFmtId="164" fontId="26" fillId="5" borderId="5" xfId="0" applyNumberFormat="1" applyFont="1" applyFill="1" applyBorder="1" applyAlignment="1" applyProtection="1">
      <alignment horizontal="left" vertical="center"/>
      <protection locked="0"/>
    </xf>
  </cellXfs>
  <cellStyles count="7">
    <cellStyle name="Euro" xfId="5" xr:uid="{FD982579-B28B-49A1-96EB-62D2298E3019}"/>
    <cellStyle name="Millares" xfId="1" builtinId="3"/>
    <cellStyle name="Moneda" xfId="2" builtinId="4"/>
    <cellStyle name="Normal" xfId="0" builtinId="0"/>
    <cellStyle name="Normal 2" xfId="4" xr:uid="{7621FB4E-F202-4876-B112-F84F459FC2D8}"/>
    <cellStyle name="Normal 2 2" xfId="3" xr:uid="{393B8D5C-2F3D-4764-9684-605F6BB335FD}"/>
    <cellStyle name="Normal 4" xfId="6" xr:uid="{EB9AE511-B2D8-4BF2-9AC4-7D0783A8BB79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114300</xdr:rowOff>
    </xdr:from>
    <xdr:to>
      <xdr:col>1</xdr:col>
      <xdr:colOff>910660</xdr:colOff>
      <xdr:row>4</xdr:row>
      <xdr:rowOff>152400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7F83B756-EFFD-4557-A896-4E77D660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14300"/>
          <a:ext cx="179077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114301</xdr:rowOff>
    </xdr:from>
    <xdr:to>
      <xdr:col>1</xdr:col>
      <xdr:colOff>1028700</xdr:colOff>
      <xdr:row>4</xdr:row>
      <xdr:rowOff>148590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3B0392E6-A097-4299-8ADB-9C2230D2D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14301"/>
          <a:ext cx="1924050" cy="676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19052</xdr:colOff>
      <xdr:row>0</xdr:row>
      <xdr:rowOff>114300</xdr:rowOff>
    </xdr:from>
    <xdr:to>
      <xdr:col>1</xdr:col>
      <xdr:colOff>910591</xdr:colOff>
      <xdr:row>4</xdr:row>
      <xdr:rowOff>110490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B5B5E998-7016-406A-B598-784B3F67F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114300"/>
          <a:ext cx="1800224" cy="638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114301</xdr:rowOff>
    </xdr:from>
    <xdr:to>
      <xdr:col>1</xdr:col>
      <xdr:colOff>1108710</xdr:colOff>
      <xdr:row>4</xdr:row>
      <xdr:rowOff>110490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B3030979-345A-4307-B0A4-9540993A2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14301"/>
          <a:ext cx="2009775" cy="6381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114299</xdr:rowOff>
    </xdr:from>
    <xdr:to>
      <xdr:col>1</xdr:col>
      <xdr:colOff>1177290</xdr:colOff>
      <xdr:row>5</xdr:row>
      <xdr:rowOff>3810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56F8CDC9-FE59-4F81-A538-2AE210553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299"/>
          <a:ext cx="2085975" cy="70485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114298</xdr:rowOff>
    </xdr:from>
    <xdr:to>
      <xdr:col>1</xdr:col>
      <xdr:colOff>1032369</xdr:colOff>
      <xdr:row>5</xdr:row>
      <xdr:rowOff>34290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1556D183-80A8-4744-8C56-E6F46AB36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14298"/>
          <a:ext cx="1952483" cy="7086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114300</xdr:rowOff>
    </xdr:from>
    <xdr:to>
      <xdr:col>1</xdr:col>
      <xdr:colOff>1226820</xdr:colOff>
      <xdr:row>5</xdr:row>
      <xdr:rowOff>7620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995BBB72-B54D-4A27-8173-9EC0B5388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14300"/>
          <a:ext cx="2124075" cy="7048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114300</xdr:rowOff>
    </xdr:from>
    <xdr:to>
      <xdr:col>1</xdr:col>
      <xdr:colOff>1324398</xdr:colOff>
      <xdr:row>4</xdr:row>
      <xdr:rowOff>152400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EFBEA689-D392-4B7B-ACC8-C4EF9846F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14300"/>
          <a:ext cx="2212128" cy="685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152400</xdr:rowOff>
    </xdr:from>
    <xdr:to>
      <xdr:col>1</xdr:col>
      <xdr:colOff>1172238</xdr:colOff>
      <xdr:row>5</xdr:row>
      <xdr:rowOff>41909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1C409FCC-FD09-4EA5-9A46-2E1F33611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152400"/>
          <a:ext cx="2021867" cy="7048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114300</xdr:rowOff>
    </xdr:from>
    <xdr:to>
      <xdr:col>1</xdr:col>
      <xdr:colOff>1219200</xdr:colOff>
      <xdr:row>5</xdr:row>
      <xdr:rowOff>3809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6BB07528-F195-4E3B-AE7B-8F91870D6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14300"/>
          <a:ext cx="2114550" cy="7048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114300</xdr:rowOff>
    </xdr:from>
    <xdr:to>
      <xdr:col>1</xdr:col>
      <xdr:colOff>1181100</xdr:colOff>
      <xdr:row>4</xdr:row>
      <xdr:rowOff>152399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ECBCD8F3-136A-4DAC-B3BF-D0E0E91A5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14300"/>
          <a:ext cx="2028825" cy="685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E530A-FBD6-49C9-BD6B-BAA131044802}">
  <dimension ref="B3:B6"/>
  <sheetViews>
    <sheetView workbookViewId="0">
      <selection activeCell="L3" sqref="L3"/>
    </sheetView>
  </sheetViews>
  <sheetFormatPr baseColWidth="10" defaultColWidth="11.453125" defaultRowHeight="12.5"/>
  <cols>
    <col min="1" max="1" width="3.81640625" style="127" customWidth="1"/>
    <col min="2" max="2" width="99" style="127" customWidth="1"/>
    <col min="3" max="16384" width="11.453125" style="127"/>
  </cols>
  <sheetData>
    <row r="3" spans="2:2" ht="13" thickBot="1"/>
    <row r="4" spans="2:2">
      <c r="B4" s="179" t="s">
        <v>30</v>
      </c>
    </row>
    <row r="5" spans="2:2" ht="175.5" customHeight="1" thickBot="1">
      <c r="B5" s="180"/>
    </row>
    <row r="6" spans="2:2" ht="27.5">
      <c r="B6" s="128"/>
    </row>
  </sheetData>
  <mergeCells count="1">
    <mergeCell ref="B4:B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D2776-0A22-419C-8423-E99BAE965509}">
  <dimension ref="A2:W39"/>
  <sheetViews>
    <sheetView topLeftCell="E10" workbookViewId="0">
      <selection activeCell="J14" sqref="J14:J19"/>
    </sheetView>
  </sheetViews>
  <sheetFormatPr baseColWidth="10" defaultColWidth="53.1796875" defaultRowHeight="12.5"/>
  <cols>
    <col min="1" max="1" width="13.7265625" style="1" customWidth="1"/>
    <col min="2" max="2" width="45" style="1" customWidth="1"/>
    <col min="3" max="3" width="11.1796875" style="1" customWidth="1"/>
    <col min="4" max="4" width="12.81640625" style="2" customWidth="1"/>
    <col min="5" max="5" width="6.54296875" style="1" bestFit="1" customWidth="1"/>
    <col min="6" max="6" width="10.1796875" style="1" customWidth="1"/>
    <col min="7" max="7" width="11.54296875" style="1" customWidth="1"/>
    <col min="8" max="8" width="10.7265625" style="1" customWidth="1"/>
    <col min="9" max="9" width="14.26953125" style="1" customWidth="1"/>
    <col min="10" max="10" width="12.453125" style="3" customWidth="1"/>
    <col min="11" max="11" width="6.7265625" style="4" bestFit="1" customWidth="1"/>
    <col min="12" max="12" width="15.81640625" style="5" bestFit="1" customWidth="1"/>
    <col min="13" max="13" width="11" style="1" customWidth="1"/>
    <col min="14" max="16384" width="53.1796875" style="1"/>
  </cols>
  <sheetData>
    <row r="2" spans="1:12" ht="13">
      <c r="I2" s="192" t="s">
        <v>0</v>
      </c>
      <c r="J2" s="192"/>
      <c r="K2" s="192"/>
      <c r="L2" s="192"/>
    </row>
    <row r="3" spans="1:12">
      <c r="L3" s="5" t="s">
        <v>75</v>
      </c>
    </row>
    <row r="7" spans="1:12" ht="17.5">
      <c r="A7" s="197" t="s">
        <v>36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</row>
    <row r="9" spans="1:12" ht="18.5" thickBot="1">
      <c r="A9" s="193" t="s">
        <v>1</v>
      </c>
      <c r="B9" s="193"/>
      <c r="C9" s="7"/>
      <c r="D9" s="8"/>
      <c r="E9" s="7"/>
      <c r="F9" s="194"/>
      <c r="G9" s="194"/>
      <c r="H9" s="7"/>
      <c r="I9" s="7"/>
      <c r="J9" s="195"/>
      <c r="K9" s="195"/>
      <c r="L9" s="9"/>
    </row>
    <row r="10" spans="1:12" ht="13">
      <c r="A10" s="10"/>
      <c r="B10" s="10"/>
      <c r="C10" s="10"/>
      <c r="F10" s="196"/>
      <c r="G10" s="196"/>
      <c r="J10" s="11"/>
      <c r="K10" s="1"/>
      <c r="L10" s="12"/>
    </row>
    <row r="11" spans="1:12" s="14" customFormat="1" ht="15.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3"/>
      <c r="L11" s="5"/>
    </row>
    <row r="12" spans="1:12" s="15" customFormat="1" ht="16" thickBot="1">
      <c r="A12" s="198" t="s">
        <v>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200"/>
    </row>
    <row r="13" spans="1:12" s="23" customFormat="1" ht="26">
      <c r="A13" s="16" t="s">
        <v>3</v>
      </c>
      <c r="B13" s="17" t="s">
        <v>4</v>
      </c>
      <c r="C13" s="18" t="s">
        <v>5</v>
      </c>
      <c r="D13" s="19" t="s">
        <v>6</v>
      </c>
      <c r="E13" s="20" t="s">
        <v>7</v>
      </c>
      <c r="F13" s="20" t="s">
        <v>8</v>
      </c>
      <c r="G13" s="20" t="s">
        <v>9</v>
      </c>
      <c r="H13" s="20" t="s">
        <v>10</v>
      </c>
      <c r="I13" s="20" t="s">
        <v>11</v>
      </c>
      <c r="J13" s="21" t="s">
        <v>12</v>
      </c>
      <c r="K13" s="20" t="s">
        <v>13</v>
      </c>
      <c r="L13" s="22" t="s">
        <v>14</v>
      </c>
    </row>
    <row r="14" spans="1:12" s="23" customFormat="1" ht="30" customHeight="1">
      <c r="A14" s="24">
        <v>3134</v>
      </c>
      <c r="B14" s="81" t="s">
        <v>37</v>
      </c>
      <c r="C14" s="25">
        <v>1600</v>
      </c>
      <c r="D14" s="83">
        <v>0.72</v>
      </c>
      <c r="E14" s="26"/>
      <c r="F14" s="27"/>
      <c r="G14" s="27"/>
      <c r="H14" s="27"/>
      <c r="I14" s="27"/>
      <c r="J14" s="28"/>
      <c r="K14" s="29"/>
      <c r="L14" s="30">
        <f>J14*C14</f>
        <v>0</v>
      </c>
    </row>
    <row r="15" spans="1:12" s="23" customFormat="1" ht="25">
      <c r="A15" s="24">
        <v>3135</v>
      </c>
      <c r="B15" s="81" t="s">
        <v>38</v>
      </c>
      <c r="C15" s="25">
        <v>1500</v>
      </c>
      <c r="D15" s="83">
        <v>0.72</v>
      </c>
      <c r="E15" s="31"/>
      <c r="F15" s="32"/>
      <c r="G15" s="32"/>
      <c r="H15" s="32"/>
      <c r="I15" s="32"/>
      <c r="J15" s="28"/>
      <c r="K15" s="33"/>
      <c r="L15" s="30">
        <f t="shared" ref="L15:L19" si="0">J15*C15</f>
        <v>0</v>
      </c>
    </row>
    <row r="16" spans="1:12" s="23" customFormat="1" ht="25">
      <c r="A16" s="24">
        <v>21076</v>
      </c>
      <c r="B16" s="81" t="s">
        <v>39</v>
      </c>
      <c r="C16" s="25">
        <v>20000</v>
      </c>
      <c r="D16" s="83">
        <v>0.72</v>
      </c>
      <c r="E16" s="31"/>
      <c r="F16" s="32"/>
      <c r="G16" s="32"/>
      <c r="H16" s="32"/>
      <c r="I16" s="32"/>
      <c r="J16" s="28"/>
      <c r="K16" s="33"/>
      <c r="L16" s="30">
        <f t="shared" si="0"/>
        <v>0</v>
      </c>
    </row>
    <row r="17" spans="1:23" s="23" customFormat="1" ht="25">
      <c r="A17" s="24">
        <v>33596</v>
      </c>
      <c r="B17" s="81" t="s">
        <v>40</v>
      </c>
      <c r="C17" s="25">
        <v>100000</v>
      </c>
      <c r="D17" s="83">
        <v>0.72</v>
      </c>
      <c r="E17" s="26"/>
      <c r="F17" s="27"/>
      <c r="G17" s="27"/>
      <c r="H17" s="27"/>
      <c r="I17" s="27"/>
      <c r="J17" s="28"/>
      <c r="K17" s="29"/>
      <c r="L17" s="30">
        <f t="shared" si="0"/>
        <v>0</v>
      </c>
    </row>
    <row r="18" spans="1:23" s="23" customFormat="1" ht="25">
      <c r="A18" s="35">
        <v>33594</v>
      </c>
      <c r="B18" s="81" t="s">
        <v>41</v>
      </c>
      <c r="C18" s="36">
        <v>60000</v>
      </c>
      <c r="D18" s="164">
        <v>0.72</v>
      </c>
      <c r="E18" s="37"/>
      <c r="F18" s="38"/>
      <c r="G18" s="38"/>
      <c r="H18" s="38"/>
      <c r="I18" s="38"/>
      <c r="J18" s="39"/>
      <c r="K18" s="40"/>
      <c r="L18" s="41">
        <f t="shared" si="0"/>
        <v>0</v>
      </c>
    </row>
    <row r="19" spans="1:23" s="23" customFormat="1" ht="25">
      <c r="A19" s="24">
        <v>6161</v>
      </c>
      <c r="B19" s="81" t="s">
        <v>42</v>
      </c>
      <c r="C19" s="25">
        <v>12000</v>
      </c>
      <c r="D19" s="83">
        <v>0.72</v>
      </c>
      <c r="E19" s="26"/>
      <c r="F19" s="27"/>
      <c r="G19" s="27"/>
      <c r="H19" s="27"/>
      <c r="I19" s="27"/>
      <c r="J19" s="28"/>
      <c r="K19" s="29"/>
      <c r="L19" s="30">
        <f t="shared" si="0"/>
        <v>0</v>
      </c>
      <c r="N19" s="42"/>
    </row>
    <row r="20" spans="1:23" s="14" customFormat="1" ht="13" thickBot="1">
      <c r="A20" s="1"/>
      <c r="B20" s="1"/>
      <c r="C20" s="1"/>
      <c r="D20" s="43"/>
      <c r="E20" s="1"/>
      <c r="F20" s="1"/>
      <c r="G20" s="1"/>
      <c r="H20" s="1"/>
      <c r="I20" s="1"/>
      <c r="J20" s="44"/>
      <c r="K20" s="45"/>
      <c r="L20" s="46"/>
    </row>
    <row r="21" spans="1:23" ht="13">
      <c r="A21" s="15"/>
      <c r="B21" s="15"/>
      <c r="C21" s="15"/>
      <c r="D21" s="47" t="s">
        <v>15</v>
      </c>
      <c r="E21" s="48"/>
      <c r="F21" s="48"/>
      <c r="G21" s="48"/>
      <c r="H21" s="48"/>
      <c r="I21" s="48"/>
      <c r="J21" s="49"/>
      <c r="K21" s="50"/>
      <c r="L21" s="51">
        <f>SUM(L14:L19)</f>
        <v>0</v>
      </c>
    </row>
    <row r="22" spans="1:23" s="15" customFormat="1" ht="13">
      <c r="D22" s="52" t="s">
        <v>16</v>
      </c>
      <c r="E22" s="53"/>
      <c r="F22" s="53"/>
      <c r="G22" s="53"/>
      <c r="H22" s="53"/>
      <c r="I22" s="53"/>
      <c r="J22" s="54"/>
      <c r="K22" s="55"/>
      <c r="L22" s="56">
        <f>(C14*D14)+(C15*D15)+(C19*D19)+(C16*D16)+(C17*D17)+(C18*D18)</f>
        <v>140472</v>
      </c>
    </row>
    <row r="23" spans="1:23" s="15" customFormat="1" ht="13.5" thickBot="1">
      <c r="D23" s="57" t="s">
        <v>17</v>
      </c>
      <c r="E23" s="58"/>
      <c r="F23" s="58"/>
      <c r="G23" s="58"/>
      <c r="H23" s="58"/>
      <c r="I23" s="58"/>
      <c r="J23" s="59"/>
      <c r="K23" s="60"/>
      <c r="L23" s="61">
        <f>L22-L21</f>
        <v>140472</v>
      </c>
    </row>
    <row r="24" spans="1:23" s="15" customFormat="1" ht="13" thickBot="1">
      <c r="A24" s="1"/>
      <c r="B24" s="1"/>
      <c r="C24" s="1"/>
      <c r="D24" s="2"/>
      <c r="E24" s="1"/>
      <c r="F24" s="1"/>
      <c r="G24" s="1"/>
      <c r="H24" s="1"/>
      <c r="I24" s="1"/>
      <c r="J24" s="3"/>
      <c r="K24" s="4"/>
      <c r="L24" s="5"/>
    </row>
    <row r="25" spans="1:23" ht="13">
      <c r="D25" s="62" t="s">
        <v>18</v>
      </c>
      <c r="E25" s="63"/>
      <c r="F25" s="63"/>
      <c r="G25" s="63"/>
      <c r="H25" s="63"/>
      <c r="I25" s="63"/>
      <c r="J25" s="64"/>
      <c r="K25" s="65"/>
      <c r="L25" s="66">
        <f>4*L21</f>
        <v>0</v>
      </c>
    </row>
    <row r="26" spans="1:23" ht="13">
      <c r="D26" s="201" t="s">
        <v>19</v>
      </c>
      <c r="E26" s="202"/>
      <c r="F26" s="202"/>
      <c r="G26" s="202"/>
      <c r="H26" s="202"/>
      <c r="I26" s="202"/>
      <c r="J26" s="202"/>
      <c r="K26" s="203"/>
      <c r="L26" s="56">
        <f>4*L22</f>
        <v>561888</v>
      </c>
      <c r="M26" s="67"/>
    </row>
    <row r="27" spans="1:23" ht="13">
      <c r="D27" s="68" t="s">
        <v>20</v>
      </c>
      <c r="E27" s="69"/>
      <c r="F27" s="69"/>
      <c r="G27" s="69"/>
      <c r="H27" s="69"/>
      <c r="I27" s="69"/>
      <c r="J27" s="69"/>
      <c r="K27" s="70"/>
      <c r="L27" s="71">
        <f>L25+(L25*K14)</f>
        <v>0</v>
      </c>
    </row>
    <row r="28" spans="1:23" ht="13.5" thickBot="1">
      <c r="D28" s="72" t="s">
        <v>21</v>
      </c>
      <c r="E28" s="73"/>
      <c r="F28" s="73"/>
      <c r="G28" s="73"/>
      <c r="H28" s="73"/>
      <c r="I28" s="73"/>
      <c r="J28" s="74"/>
      <c r="K28" s="75"/>
      <c r="L28" s="76">
        <f>L26-L25</f>
        <v>561888</v>
      </c>
    </row>
    <row r="29" spans="1:23" ht="13">
      <c r="D29" s="133"/>
      <c r="E29" s="134"/>
      <c r="F29" s="134"/>
      <c r="G29" s="134"/>
      <c r="H29" s="134"/>
      <c r="I29" s="134"/>
      <c r="J29" s="135"/>
      <c r="K29" s="134"/>
      <c r="L29" s="136"/>
    </row>
    <row r="31" spans="1:23" ht="25" customHeight="1">
      <c r="A31" s="204" t="s">
        <v>22</v>
      </c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</row>
    <row r="32" spans="1:23" ht="25" customHeight="1">
      <c r="A32" s="184" t="s">
        <v>23</v>
      </c>
      <c r="B32" s="184"/>
      <c r="C32" s="184"/>
      <c r="D32" s="184"/>
      <c r="E32" s="184"/>
      <c r="F32" s="184"/>
      <c r="G32" s="184"/>
      <c r="H32" s="184" t="s">
        <v>24</v>
      </c>
      <c r="I32" s="184"/>
      <c r="J32" s="183" t="s">
        <v>32</v>
      </c>
      <c r="K32" s="183"/>
      <c r="L32" s="183"/>
      <c r="N32" s="188"/>
      <c r="O32" s="188"/>
      <c r="P32" s="188"/>
      <c r="Q32" s="188"/>
      <c r="R32" s="188"/>
      <c r="S32" s="188"/>
      <c r="T32" s="188"/>
      <c r="U32" s="188"/>
      <c r="V32" s="189"/>
      <c r="W32" s="189"/>
    </row>
    <row r="33" spans="1:23" ht="15" customHeight="1">
      <c r="A33" s="78" t="s">
        <v>3</v>
      </c>
      <c r="B33" s="205"/>
      <c r="C33" s="205"/>
      <c r="D33" s="205"/>
      <c r="E33" s="205"/>
      <c r="F33" s="205" t="s">
        <v>61</v>
      </c>
      <c r="G33" s="205"/>
      <c r="H33" s="132" t="s">
        <v>25</v>
      </c>
      <c r="I33" s="129" t="s">
        <v>26</v>
      </c>
      <c r="J33" s="185"/>
      <c r="K33" s="185"/>
      <c r="L33" s="185"/>
      <c r="N33" s="130"/>
      <c r="O33" s="190"/>
      <c r="P33" s="190"/>
      <c r="Q33" s="190"/>
      <c r="R33" s="190"/>
      <c r="S33" s="190"/>
      <c r="T33" s="131"/>
      <c r="U33" s="131"/>
      <c r="V33" s="189"/>
      <c r="W33" s="189"/>
    </row>
    <row r="34" spans="1:23" ht="40" customHeight="1">
      <c r="A34" s="186" t="s">
        <v>31</v>
      </c>
      <c r="B34" s="207" t="s">
        <v>60</v>
      </c>
      <c r="C34" s="208"/>
      <c r="D34" s="208"/>
      <c r="E34" s="209"/>
      <c r="F34" s="206" t="s">
        <v>34</v>
      </c>
      <c r="G34" s="206"/>
      <c r="H34" s="186"/>
      <c r="I34" s="186"/>
      <c r="J34" s="185"/>
      <c r="K34" s="185"/>
      <c r="L34" s="185"/>
      <c r="N34" s="181"/>
      <c r="O34" s="187"/>
      <c r="P34" s="187"/>
      <c r="Q34" s="187"/>
      <c r="R34" s="182"/>
      <c r="S34" s="182"/>
      <c r="T34" s="181"/>
      <c r="U34" s="181"/>
      <c r="V34" s="181"/>
      <c r="W34" s="181"/>
    </row>
    <row r="35" spans="1:23" ht="40" customHeight="1">
      <c r="A35" s="186"/>
      <c r="B35" s="210"/>
      <c r="C35" s="211"/>
      <c r="D35" s="211"/>
      <c r="E35" s="212"/>
      <c r="F35" s="206" t="s">
        <v>35</v>
      </c>
      <c r="G35" s="206"/>
      <c r="H35" s="186"/>
      <c r="I35" s="186"/>
      <c r="J35" s="185"/>
      <c r="K35" s="185"/>
      <c r="L35" s="185"/>
      <c r="N35" s="181"/>
      <c r="O35" s="187"/>
      <c r="P35" s="187"/>
      <c r="Q35" s="187"/>
      <c r="R35" s="182"/>
      <c r="S35" s="182"/>
      <c r="T35" s="181"/>
      <c r="U35" s="181"/>
      <c r="V35" s="181"/>
      <c r="W35" s="181"/>
    </row>
    <row r="36" spans="1:23" ht="30" customHeight="1">
      <c r="B36" s="215"/>
      <c r="C36" s="215"/>
      <c r="D36" s="215"/>
      <c r="E36" s="214"/>
      <c r="F36" s="214"/>
      <c r="G36" s="214"/>
      <c r="H36"/>
      <c r="I36"/>
      <c r="J36"/>
      <c r="K36"/>
      <c r="L36"/>
    </row>
    <row r="37" spans="1:23" ht="14.5">
      <c r="B37" s="215"/>
      <c r="C37" s="215"/>
      <c r="D37" s="215"/>
      <c r="E37" s="214"/>
      <c r="F37" s="214"/>
      <c r="G37" s="214"/>
      <c r="H37"/>
      <c r="I37"/>
      <c r="J37"/>
      <c r="K37"/>
      <c r="L37"/>
    </row>
    <row r="38" spans="1:23" ht="14.5">
      <c r="B38" s="67"/>
      <c r="C38" s="79"/>
      <c r="D38" s="79"/>
      <c r="E38" s="23"/>
      <c r="F38" s="23"/>
      <c r="G38" s="23"/>
      <c r="H38"/>
      <c r="I38"/>
      <c r="J38"/>
      <c r="K38"/>
      <c r="L38"/>
    </row>
    <row r="39" spans="1:23" ht="14.5">
      <c r="B39" s="213"/>
      <c r="C39" s="213"/>
      <c r="D39" s="213"/>
      <c r="E39" s="214"/>
      <c r="F39" s="214"/>
      <c r="G39" s="214"/>
      <c r="H39"/>
      <c r="I39"/>
      <c r="J39"/>
      <c r="K39"/>
      <c r="L39"/>
    </row>
  </sheetData>
  <mergeCells count="40">
    <mergeCell ref="B39:D39"/>
    <mergeCell ref="E39:G39"/>
    <mergeCell ref="B36:D36"/>
    <mergeCell ref="E36:G36"/>
    <mergeCell ref="B37:D37"/>
    <mergeCell ref="E37:G37"/>
    <mergeCell ref="F34:G34"/>
    <mergeCell ref="F35:G35"/>
    <mergeCell ref="B34:E35"/>
    <mergeCell ref="A34:A35"/>
    <mergeCell ref="H34:H35"/>
    <mergeCell ref="A12:L12"/>
    <mergeCell ref="D26:K26"/>
    <mergeCell ref="A31:L31"/>
    <mergeCell ref="A32:G32"/>
    <mergeCell ref="F33:G33"/>
    <mergeCell ref="B33:E33"/>
    <mergeCell ref="A11:J11"/>
    <mergeCell ref="I2:L2"/>
    <mergeCell ref="A9:B9"/>
    <mergeCell ref="F9:G9"/>
    <mergeCell ref="J9:K9"/>
    <mergeCell ref="F10:G10"/>
    <mergeCell ref="A7:L7"/>
    <mergeCell ref="V34:W35"/>
    <mergeCell ref="R35:S35"/>
    <mergeCell ref="J32:L32"/>
    <mergeCell ref="H32:I32"/>
    <mergeCell ref="J33:L35"/>
    <mergeCell ref="I34:I35"/>
    <mergeCell ref="N34:N35"/>
    <mergeCell ref="O34:Q35"/>
    <mergeCell ref="R34:S34"/>
    <mergeCell ref="T34:T35"/>
    <mergeCell ref="U34:U35"/>
    <mergeCell ref="N32:S32"/>
    <mergeCell ref="T32:U32"/>
    <mergeCell ref="V32:W33"/>
    <mergeCell ref="O33:Q33"/>
    <mergeCell ref="R33:S3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853BD-7476-4D2B-A3CE-B3D7F3B14F26}">
  <dimension ref="A2:W30"/>
  <sheetViews>
    <sheetView topLeftCell="C13" workbookViewId="0">
      <selection activeCell="L17" sqref="L17"/>
    </sheetView>
  </sheetViews>
  <sheetFormatPr baseColWidth="10" defaultColWidth="53.1796875" defaultRowHeight="12.5"/>
  <cols>
    <col min="1" max="1" width="13.7265625" style="1" customWidth="1"/>
    <col min="2" max="2" width="45.26953125" style="1" customWidth="1"/>
    <col min="3" max="3" width="11.1796875" style="1" customWidth="1"/>
    <col min="4" max="4" width="12.81640625" style="2" customWidth="1"/>
    <col min="5" max="5" width="18.7265625" style="1" customWidth="1"/>
    <col min="6" max="6" width="10.1796875" style="1" customWidth="1"/>
    <col min="7" max="7" width="11.54296875" style="1" customWidth="1"/>
    <col min="8" max="8" width="10.7265625" style="1" customWidth="1"/>
    <col min="9" max="9" width="14.26953125" style="1" customWidth="1"/>
    <col min="10" max="10" width="12.453125" style="3" customWidth="1"/>
    <col min="11" max="11" width="6.7265625" style="4" bestFit="1" customWidth="1"/>
    <col min="12" max="12" width="18.54296875" style="5" customWidth="1"/>
    <col min="13" max="13" width="11" style="1" customWidth="1"/>
    <col min="14" max="16384" width="53.1796875" style="1"/>
  </cols>
  <sheetData>
    <row r="2" spans="1:12" ht="13">
      <c r="I2" s="192" t="s">
        <v>0</v>
      </c>
      <c r="J2" s="192"/>
      <c r="K2" s="192"/>
      <c r="L2" s="192"/>
    </row>
    <row r="3" spans="1:12">
      <c r="L3" s="5" t="s">
        <v>75</v>
      </c>
    </row>
    <row r="7" spans="1:12" ht="17.5">
      <c r="A7" s="6" t="s">
        <v>62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9" spans="1:12" ht="18.5" thickBot="1">
      <c r="A9" s="193" t="s">
        <v>1</v>
      </c>
      <c r="B9" s="193"/>
      <c r="C9" s="7"/>
      <c r="D9" s="8"/>
      <c r="E9" s="7"/>
      <c r="F9" s="194"/>
      <c r="G9" s="194"/>
      <c r="H9" s="7"/>
      <c r="I9" s="7"/>
      <c r="J9" s="195"/>
      <c r="K9" s="195"/>
      <c r="L9" s="9"/>
    </row>
    <row r="10" spans="1:12" ht="13">
      <c r="A10" s="10"/>
      <c r="B10" s="10"/>
      <c r="C10" s="10"/>
      <c r="F10" s="196"/>
      <c r="G10" s="196"/>
      <c r="J10" s="11"/>
      <c r="K10" s="1"/>
      <c r="L10" s="12"/>
    </row>
    <row r="11" spans="1:12" s="14" customFormat="1" ht="15.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3"/>
      <c r="L11" s="5"/>
    </row>
    <row r="12" spans="1:12" s="15" customFormat="1" ht="16" thickBot="1">
      <c r="A12" s="198" t="s">
        <v>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200"/>
    </row>
    <row r="13" spans="1:12" s="23" customFormat="1" ht="26">
      <c r="A13" s="16" t="s">
        <v>3</v>
      </c>
      <c r="B13" s="17" t="s">
        <v>4</v>
      </c>
      <c r="C13" s="18" t="s">
        <v>5</v>
      </c>
      <c r="D13" s="80" t="s">
        <v>6</v>
      </c>
      <c r="E13" s="20" t="s">
        <v>7</v>
      </c>
      <c r="F13" s="20" t="s">
        <v>8</v>
      </c>
      <c r="G13" s="20" t="s">
        <v>9</v>
      </c>
      <c r="H13" s="20" t="s">
        <v>10</v>
      </c>
      <c r="I13" s="20" t="s">
        <v>11</v>
      </c>
      <c r="J13" s="21" t="s">
        <v>12</v>
      </c>
      <c r="K13" s="20" t="s">
        <v>13</v>
      </c>
      <c r="L13" s="22" t="s">
        <v>14</v>
      </c>
    </row>
    <row r="14" spans="1:12" s="23" customFormat="1" ht="30" customHeight="1">
      <c r="A14" s="24">
        <v>6160</v>
      </c>
      <c r="B14" s="81" t="s">
        <v>43</v>
      </c>
      <c r="C14" s="25">
        <v>100</v>
      </c>
      <c r="D14" s="82">
        <v>0.37</v>
      </c>
      <c r="E14" s="27"/>
      <c r="F14" s="27"/>
      <c r="G14" s="27"/>
      <c r="H14" s="27"/>
      <c r="I14" s="27"/>
      <c r="J14" s="28"/>
      <c r="K14" s="29"/>
      <c r="L14" s="30">
        <f>J14*C14</f>
        <v>0</v>
      </c>
    </row>
    <row r="15" spans="1:12" s="23" customFormat="1" ht="30" customHeight="1">
      <c r="A15" s="24">
        <v>43977</v>
      </c>
      <c r="B15" s="81" t="s">
        <v>44</v>
      </c>
      <c r="C15" s="25">
        <v>100</v>
      </c>
      <c r="D15" s="83">
        <v>0.37</v>
      </c>
      <c r="E15" s="27"/>
      <c r="F15" s="27"/>
      <c r="G15" s="27"/>
      <c r="H15" s="27"/>
      <c r="I15" s="27"/>
      <c r="J15" s="28"/>
      <c r="K15" s="29"/>
      <c r="L15" s="30">
        <f>J15*C15</f>
        <v>0</v>
      </c>
    </row>
    <row r="16" spans="1:12" s="23" customFormat="1" ht="13" thickBot="1">
      <c r="A16" s="84"/>
      <c r="B16" s="85"/>
      <c r="C16" s="86"/>
      <c r="D16" s="87"/>
      <c r="E16" s="88"/>
      <c r="F16" s="88"/>
      <c r="G16" s="88"/>
      <c r="H16" s="88"/>
      <c r="I16" s="88"/>
      <c r="J16" s="89"/>
      <c r="K16" s="90"/>
      <c r="L16" s="91"/>
    </row>
    <row r="17" spans="1:23" ht="13">
      <c r="A17" s="15"/>
      <c r="B17" s="15"/>
      <c r="C17" s="15"/>
      <c r="D17" s="47" t="s">
        <v>15</v>
      </c>
      <c r="E17" s="48"/>
      <c r="F17" s="48"/>
      <c r="G17" s="48"/>
      <c r="H17" s="48"/>
      <c r="I17" s="48"/>
      <c r="J17" s="49"/>
      <c r="K17" s="50"/>
      <c r="L17" s="51">
        <f>SUM(L14:L15)</f>
        <v>0</v>
      </c>
    </row>
    <row r="18" spans="1:23" s="15" customFormat="1" ht="13">
      <c r="D18" s="52" t="s">
        <v>16</v>
      </c>
      <c r="E18" s="53"/>
      <c r="F18" s="53"/>
      <c r="G18" s="53"/>
      <c r="H18" s="53"/>
      <c r="I18" s="53"/>
      <c r="J18" s="54"/>
      <c r="K18" s="55"/>
      <c r="L18" s="92">
        <f>(C14*D14)+(C15*D15)</f>
        <v>74</v>
      </c>
    </row>
    <row r="19" spans="1:23" s="15" customFormat="1" ht="13.5" thickBot="1">
      <c r="D19" s="57" t="s">
        <v>17</v>
      </c>
      <c r="E19" s="58"/>
      <c r="F19" s="58"/>
      <c r="G19" s="58"/>
      <c r="H19" s="58"/>
      <c r="I19" s="58"/>
      <c r="J19" s="59"/>
      <c r="K19" s="60"/>
      <c r="L19" s="61">
        <f>L18-L17</f>
        <v>74</v>
      </c>
    </row>
    <row r="20" spans="1:23" s="15" customFormat="1" ht="13" thickBot="1">
      <c r="A20" s="1"/>
      <c r="B20" s="1"/>
      <c r="C20" s="1"/>
      <c r="D20" s="2"/>
      <c r="E20" s="1"/>
      <c r="F20" s="1"/>
      <c r="G20" s="1"/>
      <c r="H20" s="1"/>
      <c r="I20" s="1"/>
      <c r="J20" s="3"/>
      <c r="K20" s="4"/>
      <c r="L20" s="5"/>
    </row>
    <row r="21" spans="1:23" ht="13">
      <c r="D21" s="62" t="s">
        <v>18</v>
      </c>
      <c r="E21" s="63"/>
      <c r="F21" s="63"/>
      <c r="G21" s="63"/>
      <c r="H21" s="63"/>
      <c r="I21" s="63"/>
      <c r="J21" s="64"/>
      <c r="K21" s="65"/>
      <c r="L21" s="66">
        <f>4*L17</f>
        <v>0</v>
      </c>
    </row>
    <row r="22" spans="1:23" ht="13">
      <c r="D22" s="201" t="s">
        <v>19</v>
      </c>
      <c r="E22" s="202"/>
      <c r="F22" s="202"/>
      <c r="G22" s="202"/>
      <c r="H22" s="202"/>
      <c r="I22" s="202"/>
      <c r="J22" s="202"/>
      <c r="K22" s="203"/>
      <c r="L22" s="56">
        <f>4*L18</f>
        <v>296</v>
      </c>
      <c r="M22" s="67"/>
    </row>
    <row r="23" spans="1:23" ht="13">
      <c r="D23" s="68" t="s">
        <v>20</v>
      </c>
      <c r="E23" s="69"/>
      <c r="F23" s="69"/>
      <c r="G23" s="69"/>
      <c r="H23" s="69"/>
      <c r="I23" s="69"/>
      <c r="J23" s="69"/>
      <c r="K23" s="70"/>
      <c r="L23" s="71">
        <f>L21+(L21*K14)</f>
        <v>0</v>
      </c>
    </row>
    <row r="24" spans="1:23" ht="13.5" thickBot="1">
      <c r="D24" s="72" t="s">
        <v>21</v>
      </c>
      <c r="E24" s="73"/>
      <c r="F24" s="73"/>
      <c r="G24" s="73"/>
      <c r="H24" s="73"/>
      <c r="I24" s="73"/>
      <c r="J24" s="74"/>
      <c r="K24" s="75"/>
      <c r="L24" s="76">
        <f>L22-L21</f>
        <v>296</v>
      </c>
    </row>
    <row r="25" spans="1:23">
      <c r="K25" s="1"/>
      <c r="L25" s="12"/>
    </row>
    <row r="26" spans="1:23" ht="25" customHeight="1">
      <c r="A26" s="204" t="s">
        <v>22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</row>
    <row r="27" spans="1:23" ht="25" customHeight="1">
      <c r="A27" s="184" t="s">
        <v>23</v>
      </c>
      <c r="B27" s="184"/>
      <c r="C27" s="184"/>
      <c r="D27" s="184"/>
      <c r="E27" s="184"/>
      <c r="F27" s="184"/>
      <c r="G27" s="184"/>
      <c r="H27" s="184" t="s">
        <v>24</v>
      </c>
      <c r="I27" s="184"/>
      <c r="J27" s="183" t="s">
        <v>32</v>
      </c>
      <c r="K27" s="183"/>
      <c r="L27" s="183"/>
      <c r="N27" s="188"/>
      <c r="O27" s="188"/>
      <c r="P27" s="188"/>
      <c r="Q27" s="188"/>
      <c r="R27" s="188"/>
      <c r="S27" s="188"/>
      <c r="T27" s="188"/>
      <c r="U27" s="188"/>
      <c r="V27" s="189"/>
      <c r="W27" s="189"/>
    </row>
    <row r="28" spans="1:23" ht="15" customHeight="1">
      <c r="A28" s="78" t="s">
        <v>3</v>
      </c>
      <c r="B28" s="205"/>
      <c r="C28" s="205"/>
      <c r="D28" s="205"/>
      <c r="E28" s="205"/>
      <c r="F28" s="205" t="s">
        <v>33</v>
      </c>
      <c r="G28" s="205"/>
      <c r="H28" s="132" t="s">
        <v>25</v>
      </c>
      <c r="I28" s="129" t="s">
        <v>26</v>
      </c>
      <c r="J28" s="185"/>
      <c r="K28" s="185"/>
      <c r="L28" s="185"/>
      <c r="N28" s="130"/>
      <c r="O28" s="190"/>
      <c r="P28" s="190"/>
      <c r="Q28" s="190"/>
      <c r="R28" s="190"/>
      <c r="S28" s="190"/>
      <c r="T28" s="131"/>
      <c r="U28" s="131"/>
      <c r="V28" s="189"/>
      <c r="W28" s="189"/>
    </row>
    <row r="29" spans="1:23" ht="40" customHeight="1">
      <c r="A29" s="186" t="s">
        <v>31</v>
      </c>
      <c r="B29" s="207" t="s">
        <v>59</v>
      </c>
      <c r="C29" s="208"/>
      <c r="D29" s="208"/>
      <c r="E29" s="209"/>
      <c r="F29" s="206" t="s">
        <v>34</v>
      </c>
      <c r="G29" s="206"/>
      <c r="H29" s="186"/>
      <c r="I29" s="186"/>
      <c r="J29" s="185"/>
      <c r="K29" s="185"/>
      <c r="L29" s="185"/>
      <c r="N29" s="181"/>
      <c r="O29" s="187"/>
      <c r="P29" s="187"/>
      <c r="Q29" s="187"/>
      <c r="R29" s="182"/>
      <c r="S29" s="182"/>
      <c r="T29" s="181"/>
      <c r="U29" s="181"/>
      <c r="V29" s="181"/>
      <c r="W29" s="181"/>
    </row>
    <row r="30" spans="1:23" ht="40" customHeight="1">
      <c r="A30" s="186"/>
      <c r="B30" s="210"/>
      <c r="C30" s="211"/>
      <c r="D30" s="211"/>
      <c r="E30" s="212"/>
      <c r="F30" s="206" t="s">
        <v>35</v>
      </c>
      <c r="G30" s="206"/>
      <c r="H30" s="186"/>
      <c r="I30" s="186"/>
      <c r="J30" s="185"/>
      <c r="K30" s="185"/>
      <c r="L30" s="185"/>
      <c r="N30" s="181"/>
      <c r="O30" s="187"/>
      <c r="P30" s="187"/>
      <c r="Q30" s="187"/>
      <c r="R30" s="182"/>
      <c r="S30" s="182"/>
      <c r="T30" s="181"/>
      <c r="U30" s="181"/>
      <c r="V30" s="181"/>
      <c r="W30" s="181"/>
    </row>
  </sheetData>
  <mergeCells count="33">
    <mergeCell ref="A12:L12"/>
    <mergeCell ref="D22:K22"/>
    <mergeCell ref="I2:L2"/>
    <mergeCell ref="A9:B9"/>
    <mergeCell ref="F9:G9"/>
    <mergeCell ref="J9:K9"/>
    <mergeCell ref="F10:G10"/>
    <mergeCell ref="A11:J11"/>
    <mergeCell ref="A26:L26"/>
    <mergeCell ref="A27:G27"/>
    <mergeCell ref="H27:I27"/>
    <mergeCell ref="J27:L27"/>
    <mergeCell ref="B28:E28"/>
    <mergeCell ref="F28:G28"/>
    <mergeCell ref="J28:L30"/>
    <mergeCell ref="B29:E30"/>
    <mergeCell ref="F29:G29"/>
    <mergeCell ref="I29:I30"/>
    <mergeCell ref="F30:G30"/>
    <mergeCell ref="A29:A30"/>
    <mergeCell ref="H29:H30"/>
    <mergeCell ref="N27:S27"/>
    <mergeCell ref="T27:U27"/>
    <mergeCell ref="V27:W28"/>
    <mergeCell ref="O28:Q28"/>
    <mergeCell ref="R28:S28"/>
    <mergeCell ref="V29:W30"/>
    <mergeCell ref="R30:S30"/>
    <mergeCell ref="N29:N30"/>
    <mergeCell ref="O29:Q30"/>
    <mergeCell ref="R29:S29"/>
    <mergeCell ref="T29:T30"/>
    <mergeCell ref="U29:U3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1EBC-85F6-4FFC-8E87-E1B64885396B}">
  <dimension ref="A2:W31"/>
  <sheetViews>
    <sheetView topLeftCell="C4" workbookViewId="0">
      <selection activeCell="J14" sqref="J14:J15"/>
    </sheetView>
  </sheetViews>
  <sheetFormatPr baseColWidth="10" defaultColWidth="53.1796875" defaultRowHeight="12.5"/>
  <cols>
    <col min="1" max="1" width="13.7265625" style="1" customWidth="1"/>
    <col min="2" max="2" width="39.26953125" style="1" customWidth="1"/>
    <col min="3" max="3" width="11.1796875" style="1" customWidth="1"/>
    <col min="4" max="4" width="12.81640625" style="2" customWidth="1"/>
    <col min="5" max="5" width="18.7265625" style="1" customWidth="1"/>
    <col min="6" max="6" width="10.1796875" style="1" customWidth="1"/>
    <col min="7" max="7" width="11.54296875" style="1" customWidth="1"/>
    <col min="8" max="8" width="10.7265625" style="1" customWidth="1"/>
    <col min="9" max="9" width="14.26953125" style="1" customWidth="1"/>
    <col min="10" max="10" width="12.453125" style="3" customWidth="1"/>
    <col min="11" max="11" width="6.7265625" style="4" bestFit="1" customWidth="1"/>
    <col min="12" max="12" width="18.54296875" style="5" customWidth="1"/>
    <col min="13" max="13" width="11" style="1" customWidth="1"/>
    <col min="14" max="16384" width="53.1796875" style="1"/>
  </cols>
  <sheetData>
    <row r="2" spans="1:12" ht="13">
      <c r="I2" s="192" t="s">
        <v>0</v>
      </c>
      <c r="J2" s="192"/>
      <c r="K2" s="192"/>
      <c r="L2" s="192"/>
    </row>
    <row r="3" spans="1:12">
      <c r="L3" s="5" t="s">
        <v>75</v>
      </c>
    </row>
    <row r="7" spans="1:12" ht="17.5">
      <c r="A7" s="6" t="s">
        <v>45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9" spans="1:12" ht="18.5" thickBot="1">
      <c r="A9" s="193" t="s">
        <v>1</v>
      </c>
      <c r="B9" s="193"/>
      <c r="C9" s="7"/>
      <c r="D9" s="8"/>
      <c r="E9" s="7"/>
      <c r="F9" s="194"/>
      <c r="G9" s="194"/>
      <c r="H9" s="7"/>
      <c r="I9" s="7"/>
      <c r="J9" s="195"/>
      <c r="K9" s="195"/>
      <c r="L9" s="9"/>
    </row>
    <row r="10" spans="1:12" ht="13">
      <c r="A10" s="10"/>
      <c r="B10" s="10"/>
      <c r="C10" s="10"/>
      <c r="F10" s="196"/>
      <c r="G10" s="196"/>
      <c r="J10" s="11"/>
      <c r="K10" s="1"/>
      <c r="L10" s="12"/>
    </row>
    <row r="11" spans="1:12" s="14" customFormat="1" ht="15.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3"/>
      <c r="L11" s="5"/>
    </row>
    <row r="12" spans="1:12" s="15" customFormat="1" ht="16" thickBot="1">
      <c r="A12" s="198" t="s">
        <v>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200"/>
    </row>
    <row r="13" spans="1:12" s="23" customFormat="1" ht="26">
      <c r="A13" s="16" t="s">
        <v>3</v>
      </c>
      <c r="B13" s="17" t="s">
        <v>4</v>
      </c>
      <c r="C13" s="18" t="s">
        <v>5</v>
      </c>
      <c r="D13" s="80" t="s">
        <v>6</v>
      </c>
      <c r="E13" s="20" t="s">
        <v>7</v>
      </c>
      <c r="F13" s="20" t="s">
        <v>8</v>
      </c>
      <c r="G13" s="20" t="s">
        <v>9</v>
      </c>
      <c r="H13" s="20" t="s">
        <v>10</v>
      </c>
      <c r="I13" s="20" t="s">
        <v>11</v>
      </c>
      <c r="J13" s="21" t="s">
        <v>12</v>
      </c>
      <c r="K13" s="20" t="s">
        <v>13</v>
      </c>
      <c r="L13" s="22" t="s">
        <v>14</v>
      </c>
    </row>
    <row r="14" spans="1:12" s="23" customFormat="1" ht="37.5">
      <c r="A14" s="24">
        <v>3157</v>
      </c>
      <c r="B14" s="81" t="s">
        <v>46</v>
      </c>
      <c r="C14" s="25">
        <v>150</v>
      </c>
      <c r="D14" s="82">
        <v>0.56000000000000005</v>
      </c>
      <c r="E14" s="27"/>
      <c r="F14" s="27"/>
      <c r="G14" s="27"/>
      <c r="H14" s="27"/>
      <c r="I14" s="27"/>
      <c r="J14" s="28"/>
      <c r="K14" s="29"/>
      <c r="L14" s="30">
        <f>J14*C14</f>
        <v>0</v>
      </c>
    </row>
    <row r="15" spans="1:12" s="23" customFormat="1" ht="25">
      <c r="A15" s="24">
        <v>13458</v>
      </c>
      <c r="B15" s="81" t="s">
        <v>47</v>
      </c>
      <c r="C15" s="25">
        <v>75</v>
      </c>
      <c r="D15" s="83">
        <v>3</v>
      </c>
      <c r="E15" s="27"/>
      <c r="F15" s="27"/>
      <c r="G15" s="27"/>
      <c r="H15" s="27"/>
      <c r="I15" s="27"/>
      <c r="J15" s="28"/>
      <c r="K15" s="29"/>
      <c r="L15" s="30">
        <f>J15*C15</f>
        <v>0</v>
      </c>
    </row>
    <row r="16" spans="1:12" s="23" customFormat="1" ht="13" thickBot="1">
      <c r="A16" s="84"/>
      <c r="B16" s="85"/>
      <c r="C16" s="86"/>
      <c r="D16" s="87"/>
      <c r="E16" s="88"/>
      <c r="F16" s="88"/>
      <c r="G16" s="88"/>
      <c r="H16" s="88"/>
      <c r="I16" s="88"/>
      <c r="J16" s="89"/>
      <c r="K16" s="90"/>
      <c r="L16" s="91"/>
    </row>
    <row r="17" spans="1:23" ht="13">
      <c r="A17" s="15"/>
      <c r="B17" s="15"/>
      <c r="C17" s="15"/>
      <c r="D17" s="47" t="s">
        <v>15</v>
      </c>
      <c r="E17" s="48"/>
      <c r="F17" s="48"/>
      <c r="G17" s="48"/>
      <c r="H17" s="48"/>
      <c r="I17" s="48"/>
      <c r="J17" s="49"/>
      <c r="K17" s="50"/>
      <c r="L17" s="51">
        <f>SUM(L14:L15)</f>
        <v>0</v>
      </c>
    </row>
    <row r="18" spans="1:23" s="15" customFormat="1" ht="13">
      <c r="D18" s="52" t="s">
        <v>16</v>
      </c>
      <c r="E18" s="53"/>
      <c r="F18" s="53"/>
      <c r="G18" s="53"/>
      <c r="H18" s="53"/>
      <c r="I18" s="53"/>
      <c r="J18" s="54"/>
      <c r="K18" s="55"/>
      <c r="L18" s="56">
        <f>(C14*D14)+(C15*D15)</f>
        <v>309</v>
      </c>
    </row>
    <row r="19" spans="1:23" s="15" customFormat="1" ht="13.5" thickBot="1">
      <c r="D19" s="57" t="s">
        <v>17</v>
      </c>
      <c r="E19" s="58"/>
      <c r="F19" s="58"/>
      <c r="G19" s="58"/>
      <c r="H19" s="58"/>
      <c r="I19" s="58"/>
      <c r="J19" s="59"/>
      <c r="K19" s="60"/>
      <c r="L19" s="61">
        <f>L18-L17</f>
        <v>309</v>
      </c>
    </row>
    <row r="20" spans="1:23" s="15" customFormat="1" ht="13" thickBot="1">
      <c r="A20" s="1"/>
      <c r="B20" s="1"/>
      <c r="C20" s="1"/>
      <c r="D20" s="2"/>
      <c r="E20" s="1"/>
      <c r="F20" s="1"/>
      <c r="G20" s="1"/>
      <c r="H20" s="1"/>
      <c r="I20" s="1"/>
      <c r="J20" s="3"/>
      <c r="K20" s="4"/>
      <c r="L20" s="5"/>
    </row>
    <row r="21" spans="1:23" ht="13">
      <c r="D21" s="62" t="s">
        <v>18</v>
      </c>
      <c r="E21" s="63"/>
      <c r="F21" s="63"/>
      <c r="G21" s="63"/>
      <c r="H21" s="63"/>
      <c r="I21" s="63"/>
      <c r="J21" s="64"/>
      <c r="K21" s="65"/>
      <c r="L21" s="66">
        <f>4*L17</f>
        <v>0</v>
      </c>
    </row>
    <row r="22" spans="1:23" ht="13">
      <c r="D22" s="201" t="s">
        <v>19</v>
      </c>
      <c r="E22" s="202"/>
      <c r="F22" s="202"/>
      <c r="G22" s="202"/>
      <c r="H22" s="202"/>
      <c r="I22" s="202"/>
      <c r="J22" s="202"/>
      <c r="K22" s="203"/>
      <c r="L22" s="56">
        <f>4*L18</f>
        <v>1236</v>
      </c>
      <c r="M22" s="67"/>
    </row>
    <row r="23" spans="1:23" ht="13">
      <c r="D23" s="68" t="s">
        <v>20</v>
      </c>
      <c r="E23" s="69"/>
      <c r="F23" s="69"/>
      <c r="G23" s="69"/>
      <c r="H23" s="69"/>
      <c r="I23" s="69"/>
      <c r="J23" s="69"/>
      <c r="K23" s="70"/>
      <c r="L23" s="71">
        <f>L21+(L21*K14)</f>
        <v>0</v>
      </c>
    </row>
    <row r="24" spans="1:23" ht="13.5" thickBot="1">
      <c r="D24" s="72" t="s">
        <v>21</v>
      </c>
      <c r="E24" s="73"/>
      <c r="F24" s="73"/>
      <c r="G24" s="73"/>
      <c r="H24" s="73"/>
      <c r="I24" s="73"/>
      <c r="J24" s="74"/>
      <c r="K24" s="75"/>
      <c r="L24" s="76">
        <f>L22-L21</f>
        <v>1236</v>
      </c>
    </row>
    <row r="25" spans="1:23">
      <c r="K25" s="1"/>
      <c r="L25" s="12"/>
    </row>
    <row r="27" spans="1:23" ht="25" customHeight="1">
      <c r="A27" s="204" t="s">
        <v>22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</row>
    <row r="28" spans="1:23" ht="25" customHeight="1">
      <c r="A28" s="184" t="s">
        <v>23</v>
      </c>
      <c r="B28" s="184"/>
      <c r="C28" s="184"/>
      <c r="D28" s="184"/>
      <c r="E28" s="184"/>
      <c r="F28" s="184"/>
      <c r="G28" s="184"/>
      <c r="H28" s="184" t="s">
        <v>24</v>
      </c>
      <c r="I28" s="184"/>
      <c r="J28" s="183" t="s">
        <v>32</v>
      </c>
      <c r="K28" s="183"/>
      <c r="L28" s="183"/>
      <c r="N28" s="188"/>
      <c r="O28" s="188"/>
      <c r="P28" s="188"/>
      <c r="Q28" s="188"/>
      <c r="R28" s="188"/>
      <c r="S28" s="188"/>
      <c r="T28" s="188"/>
      <c r="U28" s="188"/>
      <c r="V28" s="189"/>
      <c r="W28" s="189"/>
    </row>
    <row r="29" spans="1:23" ht="15" customHeight="1">
      <c r="A29" s="78" t="s">
        <v>3</v>
      </c>
      <c r="B29" s="205"/>
      <c r="C29" s="205"/>
      <c r="D29" s="205"/>
      <c r="E29" s="205"/>
      <c r="F29" s="205" t="s">
        <v>33</v>
      </c>
      <c r="G29" s="205"/>
      <c r="H29" s="132" t="s">
        <v>25</v>
      </c>
      <c r="I29" s="129" t="s">
        <v>26</v>
      </c>
      <c r="J29" s="185"/>
      <c r="K29" s="185"/>
      <c r="L29" s="185"/>
      <c r="N29" s="130"/>
      <c r="O29" s="190"/>
      <c r="P29" s="190"/>
      <c r="Q29" s="190"/>
      <c r="R29" s="190"/>
      <c r="S29" s="190"/>
      <c r="T29" s="131"/>
      <c r="U29" s="131"/>
      <c r="V29" s="189"/>
      <c r="W29" s="189"/>
    </row>
    <row r="30" spans="1:23" ht="40" customHeight="1">
      <c r="A30" s="186" t="s">
        <v>31</v>
      </c>
      <c r="B30" s="207" t="s">
        <v>58</v>
      </c>
      <c r="C30" s="208"/>
      <c r="D30" s="208"/>
      <c r="E30" s="209"/>
      <c r="F30" s="206" t="s">
        <v>34</v>
      </c>
      <c r="G30" s="206"/>
      <c r="H30" s="186"/>
      <c r="I30" s="186"/>
      <c r="J30" s="185"/>
      <c r="K30" s="185"/>
      <c r="L30" s="185"/>
      <c r="N30" s="181"/>
      <c r="O30" s="187"/>
      <c r="P30" s="187"/>
      <c r="Q30" s="187"/>
      <c r="R30" s="182"/>
      <c r="S30" s="182"/>
      <c r="T30" s="181"/>
      <c r="U30" s="181"/>
      <c r="V30" s="181"/>
      <c r="W30" s="181"/>
    </row>
    <row r="31" spans="1:23" ht="40" customHeight="1">
      <c r="A31" s="186"/>
      <c r="B31" s="210"/>
      <c r="C31" s="211"/>
      <c r="D31" s="211"/>
      <c r="E31" s="212"/>
      <c r="F31" s="206" t="s">
        <v>35</v>
      </c>
      <c r="G31" s="206"/>
      <c r="H31" s="186"/>
      <c r="I31" s="186"/>
      <c r="J31" s="185"/>
      <c r="K31" s="185"/>
      <c r="L31" s="185"/>
      <c r="N31" s="181"/>
      <c r="O31" s="187"/>
      <c r="P31" s="187"/>
      <c r="Q31" s="187"/>
      <c r="R31" s="182"/>
      <c r="S31" s="182"/>
      <c r="T31" s="181"/>
      <c r="U31" s="181"/>
      <c r="V31" s="181"/>
      <c r="W31" s="181"/>
    </row>
  </sheetData>
  <mergeCells count="33">
    <mergeCell ref="A12:L12"/>
    <mergeCell ref="D22:K22"/>
    <mergeCell ref="I2:L2"/>
    <mergeCell ref="A9:B9"/>
    <mergeCell ref="F9:G9"/>
    <mergeCell ref="J9:K9"/>
    <mergeCell ref="F10:G10"/>
    <mergeCell ref="A11:J11"/>
    <mergeCell ref="A27:L27"/>
    <mergeCell ref="A28:G28"/>
    <mergeCell ref="H28:I28"/>
    <mergeCell ref="J28:L28"/>
    <mergeCell ref="N28:S28"/>
    <mergeCell ref="T28:U28"/>
    <mergeCell ref="V28:W29"/>
    <mergeCell ref="B29:E29"/>
    <mergeCell ref="F29:G29"/>
    <mergeCell ref="J29:L31"/>
    <mergeCell ref="O29:Q29"/>
    <mergeCell ref="R29:S29"/>
    <mergeCell ref="N30:N31"/>
    <mergeCell ref="O30:Q31"/>
    <mergeCell ref="R30:S30"/>
    <mergeCell ref="T30:T31"/>
    <mergeCell ref="U30:U31"/>
    <mergeCell ref="V30:W31"/>
    <mergeCell ref="R31:S31"/>
    <mergeCell ref="A30:A31"/>
    <mergeCell ref="B30:E31"/>
    <mergeCell ref="F30:G30"/>
    <mergeCell ref="H30:H31"/>
    <mergeCell ref="I30:I31"/>
    <mergeCell ref="F31:G3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17D2D-9275-4EBF-AEC0-3E7B9B52FF57}">
  <dimension ref="A2:W33"/>
  <sheetViews>
    <sheetView topLeftCell="C7" workbookViewId="0">
      <selection activeCell="J14" sqref="J14:J17"/>
    </sheetView>
  </sheetViews>
  <sheetFormatPr baseColWidth="10" defaultColWidth="53.1796875" defaultRowHeight="12.5"/>
  <cols>
    <col min="1" max="1" width="13.7265625" style="93" customWidth="1"/>
    <col min="2" max="2" width="52.7265625" style="93" customWidth="1"/>
    <col min="3" max="3" width="11.1796875" style="93" customWidth="1"/>
    <col min="4" max="4" width="12.81640625" style="94" customWidth="1"/>
    <col min="5" max="5" width="18.7265625" style="93" customWidth="1"/>
    <col min="6" max="6" width="10.1796875" style="93" customWidth="1"/>
    <col min="7" max="7" width="11.54296875" style="93" customWidth="1"/>
    <col min="8" max="8" width="10.7265625" style="93" customWidth="1"/>
    <col min="9" max="9" width="14.26953125" style="93" customWidth="1"/>
    <col min="10" max="10" width="12.453125" style="95" customWidth="1"/>
    <col min="11" max="11" width="6.7265625" style="96" bestFit="1" customWidth="1"/>
    <col min="12" max="12" width="15.81640625" style="97" bestFit="1" customWidth="1"/>
    <col min="13" max="13" width="11" style="93" customWidth="1"/>
    <col min="14" max="16384" width="53.1796875" style="93"/>
  </cols>
  <sheetData>
    <row r="2" spans="1:12" ht="13">
      <c r="A2" s="1"/>
      <c r="B2" s="1"/>
      <c r="C2" s="1"/>
      <c r="D2" s="2"/>
      <c r="E2" s="1"/>
      <c r="F2" s="1"/>
      <c r="G2" s="1"/>
      <c r="H2" s="1"/>
      <c r="I2" s="192" t="s">
        <v>0</v>
      </c>
      <c r="J2" s="192"/>
      <c r="K2" s="192"/>
      <c r="L2" s="192"/>
    </row>
    <row r="3" spans="1:12">
      <c r="A3" s="1"/>
      <c r="B3" s="1"/>
      <c r="C3" s="1"/>
      <c r="D3" s="2"/>
      <c r="E3" s="1"/>
      <c r="F3" s="1"/>
      <c r="G3" s="1"/>
      <c r="H3" s="1"/>
      <c r="I3" s="1"/>
      <c r="J3" s="3"/>
      <c r="K3" s="4"/>
      <c r="L3" s="5" t="s">
        <v>75</v>
      </c>
    </row>
    <row r="4" spans="1:12">
      <c r="A4" s="1"/>
      <c r="B4" s="1"/>
      <c r="C4" s="1"/>
      <c r="D4" s="2"/>
      <c r="E4" s="1"/>
      <c r="F4" s="1"/>
      <c r="G4" s="1"/>
      <c r="H4" s="1"/>
      <c r="I4" s="1"/>
      <c r="J4" s="3"/>
      <c r="K4" s="4"/>
      <c r="L4" s="5"/>
    </row>
    <row r="5" spans="1:12">
      <c r="A5" s="1"/>
      <c r="B5" s="1"/>
      <c r="C5" s="1"/>
      <c r="D5" s="2"/>
      <c r="E5" s="1"/>
      <c r="F5" s="1"/>
      <c r="G5" s="1"/>
      <c r="H5" s="1"/>
      <c r="I5" s="1"/>
      <c r="J5" s="3"/>
      <c r="K5" s="4"/>
      <c r="L5" s="5"/>
    </row>
    <row r="6" spans="1:12">
      <c r="A6" s="1"/>
      <c r="B6" s="1"/>
      <c r="C6" s="1"/>
      <c r="D6" s="2"/>
      <c r="E6" s="1"/>
      <c r="F6" s="1"/>
      <c r="G6" s="1"/>
      <c r="H6" s="1"/>
      <c r="I6" s="1"/>
      <c r="J6" s="3"/>
      <c r="K6" s="4"/>
      <c r="L6" s="5"/>
    </row>
    <row r="7" spans="1:12" ht="17.5">
      <c r="A7" s="6" t="s">
        <v>48</v>
      </c>
      <c r="B7" s="6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12">
      <c r="A8" s="1"/>
      <c r="B8" s="1"/>
      <c r="C8" s="1"/>
      <c r="D8" s="2"/>
      <c r="E8" s="1"/>
      <c r="F8" s="1"/>
      <c r="G8" s="1"/>
      <c r="H8" s="1"/>
      <c r="I8" s="1"/>
      <c r="J8" s="3"/>
      <c r="K8" s="4"/>
      <c r="L8" s="5"/>
    </row>
    <row r="9" spans="1:12" ht="18.5" thickBot="1">
      <c r="A9" s="216" t="s">
        <v>1</v>
      </c>
      <c r="B9" s="216"/>
      <c r="C9" s="138"/>
      <c r="D9" s="139"/>
      <c r="E9" s="138"/>
      <c r="F9" s="217"/>
      <c r="G9" s="217"/>
      <c r="H9" s="138"/>
      <c r="I9" s="138"/>
      <c r="J9" s="218"/>
      <c r="K9" s="218"/>
      <c r="L9" s="140"/>
    </row>
    <row r="10" spans="1:12" ht="13">
      <c r="A10" s="141"/>
      <c r="B10" s="141"/>
      <c r="C10" s="141"/>
      <c r="D10" s="2"/>
      <c r="E10" s="1"/>
      <c r="F10" s="196"/>
      <c r="G10" s="196"/>
      <c r="H10" s="1"/>
      <c r="I10" s="1"/>
      <c r="J10" s="11"/>
      <c r="K10" s="1"/>
      <c r="L10" s="12"/>
    </row>
    <row r="11" spans="1:12" s="98" customFormat="1" ht="15.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3"/>
      <c r="L11" s="5"/>
    </row>
    <row r="12" spans="1:12" s="99" customFormat="1" ht="16" thickBot="1">
      <c r="A12" s="198" t="s">
        <v>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200"/>
    </row>
    <row r="13" spans="1:12" s="100" customFormat="1" ht="26">
      <c r="A13" s="16" t="s">
        <v>3</v>
      </c>
      <c r="B13" s="17" t="s">
        <v>4</v>
      </c>
      <c r="C13" s="18" t="s">
        <v>5</v>
      </c>
      <c r="D13" s="19" t="s">
        <v>6</v>
      </c>
      <c r="E13" s="142" t="s">
        <v>7</v>
      </c>
      <c r="F13" s="142" t="s">
        <v>8</v>
      </c>
      <c r="G13" s="142" t="s">
        <v>9</v>
      </c>
      <c r="H13" s="142" t="s">
        <v>10</v>
      </c>
      <c r="I13" s="142" t="s">
        <v>11</v>
      </c>
      <c r="J13" s="143" t="s">
        <v>12</v>
      </c>
      <c r="K13" s="142" t="s">
        <v>13</v>
      </c>
      <c r="L13" s="144" t="s">
        <v>14</v>
      </c>
    </row>
    <row r="14" spans="1:12" s="100" customFormat="1" ht="30" customHeight="1">
      <c r="A14" s="156">
        <v>58791</v>
      </c>
      <c r="B14" s="157" t="s">
        <v>49</v>
      </c>
      <c r="C14" s="145">
        <v>200</v>
      </c>
      <c r="D14" s="162">
        <v>0.78</v>
      </c>
      <c r="E14" s="27"/>
      <c r="F14" s="27"/>
      <c r="G14" s="27"/>
      <c r="H14" s="27"/>
      <c r="I14" s="27"/>
      <c r="J14" s="162"/>
      <c r="K14" s="29"/>
      <c r="L14" s="30">
        <f>J14*C14</f>
        <v>0</v>
      </c>
    </row>
    <row r="15" spans="1:12" s="100" customFormat="1" ht="30" customHeight="1">
      <c r="A15" s="156">
        <v>58792</v>
      </c>
      <c r="B15" s="157" t="s">
        <v>50</v>
      </c>
      <c r="C15" s="145">
        <v>3500</v>
      </c>
      <c r="D15" s="162">
        <v>0.78</v>
      </c>
      <c r="E15" s="27"/>
      <c r="F15" s="27"/>
      <c r="G15" s="27"/>
      <c r="H15" s="27"/>
      <c r="I15" s="27"/>
      <c r="J15" s="162"/>
      <c r="K15" s="29"/>
      <c r="L15" s="30">
        <f t="shared" ref="L15:L17" si="0">J15*C15</f>
        <v>0</v>
      </c>
    </row>
    <row r="16" spans="1:12" s="100" customFormat="1" ht="30" customHeight="1">
      <c r="A16" s="156">
        <v>58793</v>
      </c>
      <c r="B16" s="157" t="s">
        <v>51</v>
      </c>
      <c r="C16" s="145">
        <v>3200</v>
      </c>
      <c r="D16" s="162">
        <v>0.78</v>
      </c>
      <c r="E16" s="27"/>
      <c r="F16" s="27"/>
      <c r="G16" s="27"/>
      <c r="H16" s="27"/>
      <c r="I16" s="27"/>
      <c r="J16" s="162"/>
      <c r="K16" s="29"/>
      <c r="L16" s="30">
        <f t="shared" si="0"/>
        <v>0</v>
      </c>
    </row>
    <row r="17" spans="1:23" s="100" customFormat="1" ht="30" customHeight="1" thickBot="1">
      <c r="A17" s="156">
        <v>58794</v>
      </c>
      <c r="B17" s="157" t="s">
        <v>52</v>
      </c>
      <c r="C17" s="146">
        <v>100</v>
      </c>
      <c r="D17" s="163">
        <v>0.78</v>
      </c>
      <c r="E17" s="108"/>
      <c r="F17" s="108"/>
      <c r="G17" s="108"/>
      <c r="H17" s="108"/>
      <c r="I17" s="108"/>
      <c r="J17" s="163"/>
      <c r="K17" s="110"/>
      <c r="L17" s="111">
        <f t="shared" si="0"/>
        <v>0</v>
      </c>
    </row>
    <row r="18" spans="1:23" s="98" customFormat="1" ht="13" thickBot="1">
      <c r="A18" s="1"/>
      <c r="B18" s="1"/>
      <c r="C18" s="1"/>
      <c r="D18" s="43"/>
      <c r="E18" s="1"/>
      <c r="F18" s="1"/>
      <c r="G18" s="1"/>
      <c r="H18" s="1"/>
      <c r="I18" s="1"/>
      <c r="J18" s="44"/>
      <c r="K18" s="45"/>
      <c r="L18" s="46"/>
    </row>
    <row r="19" spans="1:23" ht="13">
      <c r="A19" s="15"/>
      <c r="B19" s="15"/>
      <c r="C19" s="15"/>
      <c r="D19" s="47" t="s">
        <v>15</v>
      </c>
      <c r="E19" s="48"/>
      <c r="F19" s="48"/>
      <c r="G19" s="48"/>
      <c r="H19" s="48"/>
      <c r="I19" s="48"/>
      <c r="J19" s="49"/>
      <c r="K19" s="50"/>
      <c r="L19" s="51">
        <f>SUM(L14:L17)</f>
        <v>0</v>
      </c>
    </row>
    <row r="20" spans="1:23" s="99" customFormat="1" ht="13">
      <c r="A20" s="15"/>
      <c r="B20" s="15"/>
      <c r="C20" s="15"/>
      <c r="D20" s="147" t="s">
        <v>16</v>
      </c>
      <c r="E20" s="148"/>
      <c r="F20" s="148"/>
      <c r="G20" s="148"/>
      <c r="H20" s="148"/>
      <c r="I20" s="148"/>
      <c r="J20" s="149"/>
      <c r="K20" s="150"/>
      <c r="L20" s="151">
        <f>(C14*D14)+(C15*D15)+(C16*D16)+(C17*D17)</f>
        <v>5460</v>
      </c>
    </row>
    <row r="21" spans="1:23" s="99" customFormat="1" ht="13.5" thickBot="1">
      <c r="A21" s="15"/>
      <c r="B21" s="15"/>
      <c r="C21" s="15"/>
      <c r="D21" s="57" t="s">
        <v>17</v>
      </c>
      <c r="E21" s="58"/>
      <c r="F21" s="58"/>
      <c r="G21" s="58"/>
      <c r="H21" s="58"/>
      <c r="I21" s="58"/>
      <c r="J21" s="59"/>
      <c r="K21" s="60"/>
      <c r="L21" s="61">
        <f>L20-L19</f>
        <v>5460</v>
      </c>
    </row>
    <row r="22" spans="1:23" s="99" customFormat="1" ht="13" thickBot="1">
      <c r="A22" s="1"/>
      <c r="B22" s="1"/>
      <c r="C22" s="1"/>
      <c r="D22" s="2"/>
      <c r="E22" s="1"/>
      <c r="F22" s="1"/>
      <c r="G22" s="1"/>
      <c r="H22" s="1"/>
      <c r="I22" s="1"/>
      <c r="J22" s="3"/>
      <c r="K22" s="4"/>
      <c r="L22" s="5"/>
    </row>
    <row r="23" spans="1:23" ht="13">
      <c r="A23" s="1"/>
      <c r="B23" s="1"/>
      <c r="C23" s="1"/>
      <c r="D23" s="62" t="s">
        <v>18</v>
      </c>
      <c r="E23" s="63"/>
      <c r="F23" s="63"/>
      <c r="G23" s="63"/>
      <c r="H23" s="63"/>
      <c r="I23" s="63"/>
      <c r="J23" s="64"/>
      <c r="K23" s="65"/>
      <c r="L23" s="66">
        <f>4*L19</f>
        <v>0</v>
      </c>
    </row>
    <row r="24" spans="1:23" ht="13">
      <c r="A24" s="1"/>
      <c r="B24" s="1"/>
      <c r="C24" s="1"/>
      <c r="D24" s="219" t="s">
        <v>19</v>
      </c>
      <c r="E24" s="220"/>
      <c r="F24" s="220"/>
      <c r="G24" s="220"/>
      <c r="H24" s="220"/>
      <c r="I24" s="220"/>
      <c r="J24" s="220"/>
      <c r="K24" s="221"/>
      <c r="L24" s="151">
        <f>4*L20</f>
        <v>21840</v>
      </c>
      <c r="M24" s="79"/>
    </row>
    <row r="25" spans="1:23" ht="13">
      <c r="A25" s="1"/>
      <c r="B25" s="1"/>
      <c r="C25" s="1"/>
      <c r="D25" s="152" t="s">
        <v>20</v>
      </c>
      <c r="E25" s="153"/>
      <c r="F25" s="153"/>
      <c r="G25" s="153"/>
      <c r="H25" s="153"/>
      <c r="I25" s="153"/>
      <c r="J25" s="153"/>
      <c r="K25" s="154"/>
      <c r="L25" s="155">
        <f>L23+(L23*K14)</f>
        <v>0</v>
      </c>
    </row>
    <row r="26" spans="1:23" ht="13.5" thickBot="1">
      <c r="A26" s="1"/>
      <c r="B26" s="1"/>
      <c r="C26" s="1"/>
      <c r="D26" s="72" t="s">
        <v>21</v>
      </c>
      <c r="E26" s="73"/>
      <c r="F26" s="73"/>
      <c r="G26" s="73"/>
      <c r="H26" s="73"/>
      <c r="I26" s="73"/>
      <c r="J26" s="74"/>
      <c r="K26" s="75"/>
      <c r="L26" s="76">
        <f>L24-L23</f>
        <v>21840</v>
      </c>
    </row>
    <row r="27" spans="1:23">
      <c r="A27" s="1"/>
      <c r="B27" s="1"/>
      <c r="C27" s="1"/>
      <c r="D27" s="2"/>
      <c r="E27" s="1"/>
      <c r="F27" s="1"/>
      <c r="G27" s="1"/>
      <c r="H27" s="1"/>
      <c r="I27" s="1"/>
      <c r="J27" s="3"/>
      <c r="K27" s="1"/>
      <c r="L27" s="12"/>
    </row>
    <row r="28" spans="1:23" ht="14.5">
      <c r="B28" s="79"/>
      <c r="C28" s="79"/>
      <c r="D28" s="79"/>
      <c r="E28" s="100"/>
      <c r="F28" s="100"/>
      <c r="G28" s="100"/>
      <c r="H28" s="101"/>
      <c r="I28" s="101"/>
      <c r="J28" s="101"/>
      <c r="K28" s="101"/>
      <c r="L28" s="101"/>
    </row>
    <row r="29" spans="1:23" s="1" customFormat="1" ht="25" customHeight="1">
      <c r="A29" s="204" t="s">
        <v>22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</row>
    <row r="30" spans="1:23" s="1" customFormat="1" ht="25" customHeight="1">
      <c r="A30" s="184" t="s">
        <v>23</v>
      </c>
      <c r="B30" s="184"/>
      <c r="C30" s="184"/>
      <c r="D30" s="184"/>
      <c r="E30" s="184"/>
      <c r="F30" s="184"/>
      <c r="G30" s="184"/>
      <c r="H30" s="184" t="s">
        <v>24</v>
      </c>
      <c r="I30" s="184"/>
      <c r="J30" s="183" t="s">
        <v>32</v>
      </c>
      <c r="K30" s="183"/>
      <c r="L30" s="183"/>
      <c r="N30" s="188"/>
      <c r="O30" s="188"/>
      <c r="P30" s="188"/>
      <c r="Q30" s="188"/>
      <c r="R30" s="188"/>
      <c r="S30" s="188"/>
      <c r="T30" s="188"/>
      <c r="U30" s="188"/>
      <c r="V30" s="189"/>
      <c r="W30" s="189"/>
    </row>
    <row r="31" spans="1:23" s="1" customFormat="1" ht="15" customHeight="1">
      <c r="A31" s="78" t="s">
        <v>3</v>
      </c>
      <c r="B31" s="205"/>
      <c r="C31" s="205"/>
      <c r="D31" s="205"/>
      <c r="E31" s="205"/>
      <c r="F31" s="205" t="s">
        <v>33</v>
      </c>
      <c r="G31" s="205"/>
      <c r="H31" s="132" t="s">
        <v>25</v>
      </c>
      <c r="I31" s="129" t="s">
        <v>26</v>
      </c>
      <c r="J31" s="185"/>
      <c r="K31" s="185"/>
      <c r="L31" s="185"/>
      <c r="N31" s="130"/>
      <c r="O31" s="190"/>
      <c r="P31" s="190"/>
      <c r="Q31" s="190"/>
      <c r="R31" s="190"/>
      <c r="S31" s="190"/>
      <c r="T31" s="131"/>
      <c r="U31" s="131"/>
      <c r="V31" s="189"/>
      <c r="W31" s="189"/>
    </row>
    <row r="32" spans="1:23" s="1" customFormat="1" ht="40" customHeight="1">
      <c r="A32" s="186" t="s">
        <v>31</v>
      </c>
      <c r="B32" s="207" t="s">
        <v>59</v>
      </c>
      <c r="C32" s="208"/>
      <c r="D32" s="208"/>
      <c r="E32" s="209"/>
      <c r="F32" s="206" t="s">
        <v>34</v>
      </c>
      <c r="G32" s="206"/>
      <c r="H32" s="186"/>
      <c r="I32" s="186"/>
      <c r="J32" s="185"/>
      <c r="K32" s="185"/>
      <c r="L32" s="185"/>
      <c r="N32" s="181"/>
      <c r="O32" s="187"/>
      <c r="P32" s="187"/>
      <c r="Q32" s="187"/>
      <c r="R32" s="182"/>
      <c r="S32" s="182"/>
      <c r="T32" s="181"/>
      <c r="U32" s="181"/>
      <c r="V32" s="181"/>
      <c r="W32" s="181"/>
    </row>
    <row r="33" spans="1:23" s="1" customFormat="1" ht="40" customHeight="1">
      <c r="A33" s="186"/>
      <c r="B33" s="210"/>
      <c r="C33" s="211"/>
      <c r="D33" s="211"/>
      <c r="E33" s="212"/>
      <c r="F33" s="206" t="s">
        <v>35</v>
      </c>
      <c r="G33" s="206"/>
      <c r="H33" s="186"/>
      <c r="I33" s="186"/>
      <c r="J33" s="185"/>
      <c r="K33" s="185"/>
      <c r="L33" s="185"/>
      <c r="N33" s="181"/>
      <c r="O33" s="187"/>
      <c r="P33" s="187"/>
      <c r="Q33" s="187"/>
      <c r="R33" s="182"/>
      <c r="S33" s="182"/>
      <c r="T33" s="181"/>
      <c r="U33" s="181"/>
      <c r="V33" s="181"/>
      <c r="W33" s="181"/>
    </row>
  </sheetData>
  <mergeCells count="33">
    <mergeCell ref="A11:J11"/>
    <mergeCell ref="A12:L12"/>
    <mergeCell ref="D24:K24"/>
    <mergeCell ref="A29:L29"/>
    <mergeCell ref="A30:G30"/>
    <mergeCell ref="H30:I30"/>
    <mergeCell ref="J30:L30"/>
    <mergeCell ref="I2:L2"/>
    <mergeCell ref="A9:B9"/>
    <mergeCell ref="F9:G9"/>
    <mergeCell ref="J9:K9"/>
    <mergeCell ref="F10:G10"/>
    <mergeCell ref="N30:S30"/>
    <mergeCell ref="T30:U30"/>
    <mergeCell ref="V30:W31"/>
    <mergeCell ref="B31:E31"/>
    <mergeCell ref="F31:G31"/>
    <mergeCell ref="J31:L33"/>
    <mergeCell ref="O31:Q31"/>
    <mergeCell ref="R31:S31"/>
    <mergeCell ref="N32:N33"/>
    <mergeCell ref="O32:Q33"/>
    <mergeCell ref="R32:S32"/>
    <mergeCell ref="T32:T33"/>
    <mergeCell ref="U32:U33"/>
    <mergeCell ref="V32:W33"/>
    <mergeCell ref="R33:S33"/>
    <mergeCell ref="A32:A33"/>
    <mergeCell ref="B32:E33"/>
    <mergeCell ref="F32:G32"/>
    <mergeCell ref="H32:H33"/>
    <mergeCell ref="I32:I33"/>
    <mergeCell ref="F33:G3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B4236-2D4D-472F-91D1-D0AD51051348}">
  <dimension ref="A2:W30"/>
  <sheetViews>
    <sheetView topLeftCell="C1" workbookViewId="0">
      <selection activeCell="J14" sqref="J14"/>
    </sheetView>
  </sheetViews>
  <sheetFormatPr baseColWidth="10" defaultColWidth="53.1796875" defaultRowHeight="12.5"/>
  <cols>
    <col min="1" max="1" width="13.7265625" style="1" customWidth="1"/>
    <col min="2" max="2" width="47.453125" style="1" customWidth="1"/>
    <col min="3" max="3" width="11.1796875" style="1" customWidth="1"/>
    <col min="4" max="4" width="12.81640625" style="2" customWidth="1"/>
    <col min="5" max="5" width="18.7265625" style="1" customWidth="1"/>
    <col min="6" max="6" width="10.1796875" style="1" customWidth="1"/>
    <col min="7" max="7" width="11.54296875" style="1" customWidth="1"/>
    <col min="8" max="8" width="10.7265625" style="1" customWidth="1"/>
    <col min="9" max="9" width="14.26953125" style="1" customWidth="1"/>
    <col min="10" max="10" width="12.453125" style="3" customWidth="1"/>
    <col min="11" max="11" width="6.7265625" style="4" bestFit="1" customWidth="1"/>
    <col min="12" max="12" width="15.81640625" style="5" bestFit="1" customWidth="1"/>
    <col min="13" max="13" width="11" style="1" customWidth="1"/>
    <col min="14" max="16384" width="53.1796875" style="1"/>
  </cols>
  <sheetData>
    <row r="2" spans="1:12" ht="13">
      <c r="I2" s="192" t="s">
        <v>0</v>
      </c>
      <c r="J2" s="192"/>
      <c r="K2" s="192"/>
      <c r="L2" s="192"/>
    </row>
    <row r="3" spans="1:12" ht="13">
      <c r="L3" s="102" t="s">
        <v>75</v>
      </c>
    </row>
    <row r="7" spans="1:12" ht="17.5">
      <c r="A7" s="6" t="s">
        <v>63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9" spans="1:12" ht="18.5" thickBot="1">
      <c r="A9" s="193" t="s">
        <v>1</v>
      </c>
      <c r="B9" s="193"/>
      <c r="C9" s="7"/>
      <c r="D9" s="8"/>
      <c r="E9" s="7"/>
      <c r="F9" s="194"/>
      <c r="G9" s="194"/>
      <c r="H9" s="7"/>
      <c r="I9" s="7"/>
      <c r="J9" s="195"/>
      <c r="K9" s="195"/>
      <c r="L9" s="9"/>
    </row>
    <row r="10" spans="1:12" ht="13">
      <c r="A10" s="10"/>
      <c r="B10" s="10"/>
      <c r="C10" s="10"/>
      <c r="F10" s="196"/>
      <c r="G10" s="196"/>
      <c r="J10" s="11"/>
      <c r="K10" s="1"/>
      <c r="L10" s="12"/>
    </row>
    <row r="11" spans="1:12" s="14" customFormat="1" ht="15.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3"/>
      <c r="L11" s="5"/>
    </row>
    <row r="12" spans="1:12" s="15" customFormat="1" ht="16" thickBot="1">
      <c r="A12" s="198" t="s">
        <v>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200"/>
    </row>
    <row r="13" spans="1:12" s="23" customFormat="1" ht="26">
      <c r="A13" s="103" t="s">
        <v>3</v>
      </c>
      <c r="B13" s="104" t="s">
        <v>4</v>
      </c>
      <c r="C13" s="18" t="s">
        <v>5</v>
      </c>
      <c r="D13" s="80" t="s">
        <v>6</v>
      </c>
      <c r="E13" s="20" t="s">
        <v>7</v>
      </c>
      <c r="F13" s="20" t="s">
        <v>8</v>
      </c>
      <c r="G13" s="20" t="s">
        <v>9</v>
      </c>
      <c r="H13" s="20" t="s">
        <v>10</v>
      </c>
      <c r="I13" s="20" t="s">
        <v>11</v>
      </c>
      <c r="J13" s="21" t="s">
        <v>12</v>
      </c>
      <c r="K13" s="20" t="s">
        <v>13</v>
      </c>
      <c r="L13" s="22" t="s">
        <v>14</v>
      </c>
    </row>
    <row r="14" spans="1:12" s="23" customFormat="1" ht="25">
      <c r="A14" s="118">
        <v>31933</v>
      </c>
      <c r="B14" s="81" t="s">
        <v>64</v>
      </c>
      <c r="C14" s="119">
        <v>1500</v>
      </c>
      <c r="D14" s="162">
        <v>2.9</v>
      </c>
      <c r="E14" s="27"/>
      <c r="F14" s="27"/>
      <c r="G14" s="27"/>
      <c r="H14" s="27"/>
      <c r="I14" s="27"/>
      <c r="J14" s="162"/>
      <c r="K14" s="29"/>
      <c r="L14" s="30">
        <f>J14*C14</f>
        <v>0</v>
      </c>
    </row>
    <row r="15" spans="1:12" s="14" customFormat="1" ht="13" thickBot="1">
      <c r="A15" s="1"/>
      <c r="B15" s="1"/>
      <c r="C15" s="1"/>
      <c r="D15" s="43"/>
      <c r="E15" s="1"/>
      <c r="F15" s="1"/>
      <c r="G15" s="1"/>
      <c r="H15" s="1"/>
      <c r="I15" s="1"/>
      <c r="J15" s="44"/>
      <c r="K15" s="45"/>
      <c r="L15" s="46"/>
    </row>
    <row r="16" spans="1:12" ht="13">
      <c r="A16" s="15"/>
      <c r="B16" s="15"/>
      <c r="C16" s="15"/>
      <c r="D16" s="47" t="s">
        <v>15</v>
      </c>
      <c r="E16" s="48"/>
      <c r="F16" s="48"/>
      <c r="G16" s="48"/>
      <c r="H16" s="48"/>
      <c r="I16" s="48"/>
      <c r="J16" s="49"/>
      <c r="K16" s="50"/>
      <c r="L16" s="51">
        <f>SUM(L14:L14)</f>
        <v>0</v>
      </c>
    </row>
    <row r="17" spans="1:23" s="15" customFormat="1" ht="13">
      <c r="D17" s="52" t="s">
        <v>16</v>
      </c>
      <c r="E17" s="53"/>
      <c r="F17" s="53"/>
      <c r="G17" s="53"/>
      <c r="H17" s="53"/>
      <c r="I17" s="53"/>
      <c r="J17" s="54"/>
      <c r="K17" s="55"/>
      <c r="L17" s="56">
        <f>(C14*D14)</f>
        <v>4350</v>
      </c>
    </row>
    <row r="18" spans="1:23" s="15" customFormat="1" ht="13.5" thickBot="1">
      <c r="D18" s="57" t="s">
        <v>17</v>
      </c>
      <c r="E18" s="58"/>
      <c r="F18" s="58"/>
      <c r="G18" s="58"/>
      <c r="H18" s="58"/>
      <c r="I18" s="58"/>
      <c r="J18" s="59"/>
      <c r="K18" s="60"/>
      <c r="L18" s="61">
        <f>L17-L16</f>
        <v>4350</v>
      </c>
    </row>
    <row r="19" spans="1:23" s="15" customFormat="1" ht="13" thickBot="1">
      <c r="A19" s="1"/>
      <c r="B19" s="1"/>
      <c r="C19" s="1"/>
      <c r="D19" s="2"/>
      <c r="E19" s="1"/>
      <c r="F19" s="1"/>
      <c r="G19" s="1"/>
      <c r="H19" s="1"/>
      <c r="I19" s="1"/>
      <c r="J19" s="3"/>
      <c r="K19" s="4"/>
      <c r="L19" s="5"/>
    </row>
    <row r="20" spans="1:23" ht="13">
      <c r="D20" s="62" t="s">
        <v>18</v>
      </c>
      <c r="E20" s="63"/>
      <c r="F20" s="63"/>
      <c r="G20" s="63"/>
      <c r="H20" s="63"/>
      <c r="I20" s="63"/>
      <c r="J20" s="64"/>
      <c r="K20" s="65"/>
      <c r="L20" s="66">
        <f>4*L16</f>
        <v>0</v>
      </c>
    </row>
    <row r="21" spans="1:23" ht="13">
      <c r="D21" s="201" t="s">
        <v>19</v>
      </c>
      <c r="E21" s="202"/>
      <c r="F21" s="202"/>
      <c r="G21" s="202"/>
      <c r="H21" s="202"/>
      <c r="I21" s="202"/>
      <c r="J21" s="202"/>
      <c r="K21" s="203"/>
      <c r="L21" s="56">
        <f>4*L17</f>
        <v>17400</v>
      </c>
      <c r="M21" s="67"/>
    </row>
    <row r="22" spans="1:23" ht="13">
      <c r="D22" s="68" t="s">
        <v>20</v>
      </c>
      <c r="E22" s="69"/>
      <c r="F22" s="69"/>
      <c r="G22" s="69"/>
      <c r="H22" s="69"/>
      <c r="I22" s="69"/>
      <c r="J22" s="69"/>
      <c r="K22" s="70"/>
      <c r="L22" s="71">
        <f>L20+(L20*K14)</f>
        <v>0</v>
      </c>
    </row>
    <row r="23" spans="1:23" ht="13.5" thickBot="1">
      <c r="D23" s="72" t="s">
        <v>21</v>
      </c>
      <c r="E23" s="73"/>
      <c r="F23" s="73"/>
      <c r="G23" s="73"/>
      <c r="H23" s="73"/>
      <c r="I23" s="73"/>
      <c r="J23" s="74"/>
      <c r="K23" s="75"/>
      <c r="L23" s="76">
        <f>L21-L20</f>
        <v>17400</v>
      </c>
    </row>
    <row r="24" spans="1:23">
      <c r="K24" s="1"/>
      <c r="L24" s="12"/>
    </row>
    <row r="26" spans="1:23" ht="25" customHeight="1">
      <c r="A26" s="204" t="s">
        <v>22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</row>
    <row r="27" spans="1:23" ht="25" customHeight="1">
      <c r="A27" s="184" t="s">
        <v>23</v>
      </c>
      <c r="B27" s="184"/>
      <c r="C27" s="184"/>
      <c r="D27" s="184"/>
      <c r="E27" s="184"/>
      <c r="F27" s="184"/>
      <c r="G27" s="184"/>
      <c r="H27" s="184" t="s">
        <v>24</v>
      </c>
      <c r="I27" s="184"/>
      <c r="J27" s="183" t="s">
        <v>32</v>
      </c>
      <c r="K27" s="183"/>
      <c r="L27" s="183"/>
      <c r="N27" s="188"/>
      <c r="O27" s="188"/>
      <c r="P27" s="188"/>
      <c r="Q27" s="188"/>
      <c r="R27" s="188"/>
      <c r="S27" s="188"/>
      <c r="T27" s="188"/>
      <c r="U27" s="188"/>
      <c r="V27" s="189"/>
      <c r="W27" s="189"/>
    </row>
    <row r="28" spans="1:23" ht="15" customHeight="1">
      <c r="A28" s="78" t="s">
        <v>3</v>
      </c>
      <c r="B28" s="205"/>
      <c r="C28" s="205"/>
      <c r="D28" s="205"/>
      <c r="E28" s="205"/>
      <c r="F28" s="205" t="s">
        <v>33</v>
      </c>
      <c r="G28" s="205"/>
      <c r="H28" s="132" t="s">
        <v>25</v>
      </c>
      <c r="I28" s="160" t="s">
        <v>26</v>
      </c>
      <c r="J28" s="185"/>
      <c r="K28" s="185"/>
      <c r="L28" s="185"/>
      <c r="N28" s="158"/>
      <c r="O28" s="190"/>
      <c r="P28" s="190"/>
      <c r="Q28" s="190"/>
      <c r="R28" s="190"/>
      <c r="S28" s="190"/>
      <c r="T28" s="159"/>
      <c r="U28" s="159"/>
      <c r="V28" s="189"/>
      <c r="W28" s="189"/>
    </row>
    <row r="29" spans="1:23" ht="40" customHeight="1">
      <c r="A29" s="186">
        <v>31933</v>
      </c>
      <c r="B29" s="207" t="s">
        <v>59</v>
      </c>
      <c r="C29" s="208"/>
      <c r="D29" s="208"/>
      <c r="E29" s="209"/>
      <c r="F29" s="206" t="s">
        <v>34</v>
      </c>
      <c r="G29" s="206"/>
      <c r="H29" s="186"/>
      <c r="I29" s="186"/>
      <c r="J29" s="185"/>
      <c r="K29" s="185"/>
      <c r="L29" s="185"/>
      <c r="N29" s="181"/>
      <c r="O29" s="187"/>
      <c r="P29" s="187"/>
      <c r="Q29" s="187"/>
      <c r="R29" s="182"/>
      <c r="S29" s="182"/>
      <c r="T29" s="181"/>
      <c r="U29" s="181"/>
      <c r="V29" s="181"/>
      <c r="W29" s="181"/>
    </row>
    <row r="30" spans="1:23" ht="40" customHeight="1">
      <c r="A30" s="186"/>
      <c r="B30" s="210"/>
      <c r="C30" s="211"/>
      <c r="D30" s="211"/>
      <c r="E30" s="212"/>
      <c r="F30" s="206" t="s">
        <v>35</v>
      </c>
      <c r="G30" s="206"/>
      <c r="H30" s="186"/>
      <c r="I30" s="186"/>
      <c r="J30" s="185"/>
      <c r="K30" s="185"/>
      <c r="L30" s="185"/>
      <c r="N30" s="181"/>
      <c r="O30" s="187"/>
      <c r="P30" s="187"/>
      <c r="Q30" s="187"/>
      <c r="R30" s="182"/>
      <c r="S30" s="182"/>
      <c r="T30" s="181"/>
      <c r="U30" s="181"/>
      <c r="V30" s="181"/>
      <c r="W30" s="181"/>
    </row>
  </sheetData>
  <mergeCells count="33">
    <mergeCell ref="A12:L12"/>
    <mergeCell ref="D21:K21"/>
    <mergeCell ref="I2:L2"/>
    <mergeCell ref="A9:B9"/>
    <mergeCell ref="F9:G9"/>
    <mergeCell ref="J9:K9"/>
    <mergeCell ref="F10:G10"/>
    <mergeCell ref="A11:J11"/>
    <mergeCell ref="A26:L26"/>
    <mergeCell ref="A27:G27"/>
    <mergeCell ref="H27:I27"/>
    <mergeCell ref="J27:L27"/>
    <mergeCell ref="N27:S27"/>
    <mergeCell ref="T27:U27"/>
    <mergeCell ref="V27:W28"/>
    <mergeCell ref="B28:E28"/>
    <mergeCell ref="F28:G28"/>
    <mergeCell ref="J28:L30"/>
    <mergeCell ref="O28:Q28"/>
    <mergeCell ref="R28:S28"/>
    <mergeCell ref="N29:N30"/>
    <mergeCell ref="O29:Q30"/>
    <mergeCell ref="R29:S29"/>
    <mergeCell ref="T29:T30"/>
    <mergeCell ref="U29:U30"/>
    <mergeCell ref="V29:W30"/>
    <mergeCell ref="R30:S30"/>
    <mergeCell ref="A29:A30"/>
    <mergeCell ref="B29:E30"/>
    <mergeCell ref="F29:G29"/>
    <mergeCell ref="H29:H30"/>
    <mergeCell ref="I29:I30"/>
    <mergeCell ref="F30:G30"/>
  </mergeCells>
  <conditionalFormatting sqref="A14">
    <cfRule type="duplicateValues" dxfId="10" priority="1"/>
  </conditionalFormatting>
  <conditionalFormatting sqref="B14">
    <cfRule type="duplicateValues" dxfId="9" priority="2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D42FF-FE90-4C42-B360-4567C0F97183}">
  <dimension ref="A2:M25"/>
  <sheetViews>
    <sheetView topLeftCell="D1" workbookViewId="0">
      <selection activeCell="J14" sqref="J14:J15"/>
    </sheetView>
  </sheetViews>
  <sheetFormatPr baseColWidth="10" defaultColWidth="53.1796875" defaultRowHeight="12.5"/>
  <cols>
    <col min="1" max="1" width="13.7265625" style="1" customWidth="1"/>
    <col min="2" max="2" width="47.453125" style="1" customWidth="1"/>
    <col min="3" max="3" width="11.1796875" style="1" customWidth="1"/>
    <col min="4" max="4" width="12.81640625" style="2" customWidth="1"/>
    <col min="5" max="5" width="18.7265625" style="1" customWidth="1"/>
    <col min="6" max="6" width="10.1796875" style="1" customWidth="1"/>
    <col min="7" max="7" width="11.54296875" style="1" customWidth="1"/>
    <col min="8" max="8" width="10.7265625" style="1" customWidth="1"/>
    <col min="9" max="9" width="14.26953125" style="1" customWidth="1"/>
    <col min="10" max="10" width="12.453125" style="3" customWidth="1"/>
    <col min="11" max="11" width="6.7265625" style="4" bestFit="1" customWidth="1"/>
    <col min="12" max="12" width="15.81640625" style="5" bestFit="1" customWidth="1"/>
    <col min="13" max="13" width="11" style="1" customWidth="1"/>
    <col min="14" max="16384" width="53.1796875" style="1"/>
  </cols>
  <sheetData>
    <row r="2" spans="1:12" ht="13">
      <c r="I2" s="192" t="s">
        <v>0</v>
      </c>
      <c r="J2" s="192"/>
      <c r="K2" s="192"/>
      <c r="L2" s="192"/>
    </row>
    <row r="3" spans="1:12" ht="13">
      <c r="L3" s="102" t="s">
        <v>75</v>
      </c>
    </row>
    <row r="7" spans="1:12" ht="17.5">
      <c r="A7" s="6" t="s">
        <v>66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9" spans="1:12" ht="18.5" thickBot="1">
      <c r="A9" s="193" t="s">
        <v>1</v>
      </c>
      <c r="B9" s="193"/>
      <c r="C9" s="7"/>
      <c r="D9" s="8"/>
      <c r="E9" s="7"/>
      <c r="F9" s="194"/>
      <c r="G9" s="194"/>
      <c r="H9" s="7"/>
      <c r="I9" s="7"/>
      <c r="J9" s="195"/>
      <c r="K9" s="195"/>
      <c r="L9" s="9"/>
    </row>
    <row r="10" spans="1:12" ht="13">
      <c r="A10" s="10"/>
      <c r="B10" s="10"/>
      <c r="C10" s="10"/>
      <c r="F10" s="196"/>
      <c r="G10" s="196"/>
      <c r="J10" s="11"/>
      <c r="K10" s="1"/>
      <c r="L10" s="12"/>
    </row>
    <row r="11" spans="1:12" s="14" customFormat="1" ht="15.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3"/>
      <c r="L11" s="5"/>
    </row>
    <row r="12" spans="1:12" s="15" customFormat="1" ht="16" thickBot="1">
      <c r="A12" s="198" t="s">
        <v>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200"/>
    </row>
    <row r="13" spans="1:12" s="171" customFormat="1" ht="26">
      <c r="A13" s="103" t="s">
        <v>3</v>
      </c>
      <c r="B13" s="104" t="s">
        <v>4</v>
      </c>
      <c r="C13" s="173" t="s">
        <v>5</v>
      </c>
      <c r="D13" s="80" t="s">
        <v>6</v>
      </c>
      <c r="E13" s="20" t="s">
        <v>7</v>
      </c>
      <c r="F13" s="20" t="s">
        <v>8</v>
      </c>
      <c r="G13" s="20" t="s">
        <v>9</v>
      </c>
      <c r="H13" s="20" t="s">
        <v>10</v>
      </c>
      <c r="I13" s="20" t="s">
        <v>11</v>
      </c>
      <c r="J13" s="21" t="s">
        <v>12</v>
      </c>
      <c r="K13" s="20" t="s">
        <v>13</v>
      </c>
      <c r="L13" s="22" t="s">
        <v>14</v>
      </c>
    </row>
    <row r="14" spans="1:12" s="172" customFormat="1" ht="25">
      <c r="A14" s="176" t="s">
        <v>67</v>
      </c>
      <c r="B14" s="81" t="s">
        <v>74</v>
      </c>
      <c r="C14" s="174">
        <v>150</v>
      </c>
      <c r="D14" s="177">
        <v>58</v>
      </c>
      <c r="E14" s="175"/>
      <c r="F14" s="175"/>
      <c r="G14" s="175"/>
      <c r="H14" s="175"/>
      <c r="I14" s="175"/>
      <c r="J14" s="177"/>
      <c r="K14" s="175"/>
      <c r="L14" s="178">
        <f>J14*C14</f>
        <v>0</v>
      </c>
    </row>
    <row r="15" spans="1:12" s="171" customFormat="1" ht="25">
      <c r="A15" s="118" t="s">
        <v>67</v>
      </c>
      <c r="B15" s="81" t="s">
        <v>73</v>
      </c>
      <c r="C15" s="119">
        <v>150</v>
      </c>
      <c r="D15" s="162">
        <v>58</v>
      </c>
      <c r="E15" s="27"/>
      <c r="F15" s="27"/>
      <c r="G15" s="27"/>
      <c r="H15" s="27"/>
      <c r="I15" s="27"/>
      <c r="J15" s="162"/>
      <c r="K15" s="29"/>
      <c r="L15" s="30">
        <f>J15*C15</f>
        <v>0</v>
      </c>
    </row>
    <row r="16" spans="1:12" s="14" customFormat="1" ht="13" thickBot="1">
      <c r="A16" s="1"/>
      <c r="B16" s="1"/>
      <c r="C16" s="1"/>
      <c r="D16" s="43"/>
      <c r="E16" s="1"/>
      <c r="F16" s="1"/>
      <c r="G16" s="1"/>
      <c r="H16" s="1"/>
      <c r="I16" s="1"/>
      <c r="J16" s="44"/>
      <c r="K16" s="45"/>
      <c r="L16" s="46"/>
    </row>
    <row r="17" spans="1:13" ht="13">
      <c r="A17" s="15"/>
      <c r="B17" s="15"/>
      <c r="C17" s="15"/>
      <c r="D17" s="47" t="s">
        <v>15</v>
      </c>
      <c r="E17" s="48"/>
      <c r="F17" s="48"/>
      <c r="G17" s="48"/>
      <c r="H17" s="48"/>
      <c r="I17" s="48"/>
      <c r="J17" s="49"/>
      <c r="K17" s="50"/>
      <c r="L17" s="51">
        <f>SUM(L14:L15)</f>
        <v>0</v>
      </c>
    </row>
    <row r="18" spans="1:13" s="15" customFormat="1" ht="13">
      <c r="D18" s="169" t="s">
        <v>16</v>
      </c>
      <c r="E18" s="53"/>
      <c r="F18" s="53"/>
      <c r="G18" s="53"/>
      <c r="H18" s="53"/>
      <c r="I18" s="53"/>
      <c r="J18" s="54"/>
      <c r="K18" s="55"/>
      <c r="L18" s="56">
        <f>(C15*D15)+(C14*D14)</f>
        <v>17400</v>
      </c>
    </row>
    <row r="19" spans="1:13" s="15" customFormat="1" ht="13.5" thickBot="1">
      <c r="D19" s="57" t="s">
        <v>17</v>
      </c>
      <c r="E19" s="58"/>
      <c r="F19" s="58"/>
      <c r="G19" s="58"/>
      <c r="H19" s="58"/>
      <c r="I19" s="58"/>
      <c r="J19" s="59"/>
      <c r="K19" s="60"/>
      <c r="L19" s="61">
        <f>L18-L17</f>
        <v>17400</v>
      </c>
    </row>
    <row r="20" spans="1:13" s="15" customFormat="1" ht="13" thickBot="1">
      <c r="A20" s="1"/>
      <c r="B20" s="1"/>
      <c r="C20" s="1"/>
      <c r="D20" s="2"/>
      <c r="E20" s="1"/>
      <c r="F20" s="1"/>
      <c r="G20" s="1"/>
      <c r="H20" s="1"/>
      <c r="I20" s="1"/>
      <c r="J20" s="3"/>
      <c r="K20" s="4"/>
      <c r="L20" s="5"/>
    </row>
    <row r="21" spans="1:13" ht="13">
      <c r="D21" s="62" t="s">
        <v>18</v>
      </c>
      <c r="E21" s="63"/>
      <c r="F21" s="63"/>
      <c r="G21" s="63"/>
      <c r="H21" s="63"/>
      <c r="I21" s="63"/>
      <c r="J21" s="64"/>
      <c r="K21" s="65"/>
      <c r="L21" s="66">
        <f>4*L17</f>
        <v>0</v>
      </c>
    </row>
    <row r="22" spans="1:13" ht="13">
      <c r="D22" s="201" t="s">
        <v>19</v>
      </c>
      <c r="E22" s="202"/>
      <c r="F22" s="202"/>
      <c r="G22" s="202"/>
      <c r="H22" s="202"/>
      <c r="I22" s="202"/>
      <c r="J22" s="202"/>
      <c r="K22" s="203"/>
      <c r="L22" s="56">
        <f>4*L18</f>
        <v>69600</v>
      </c>
      <c r="M22" s="170"/>
    </row>
    <row r="23" spans="1:13" ht="13">
      <c r="D23" s="68" t="s">
        <v>20</v>
      </c>
      <c r="E23" s="69"/>
      <c r="F23" s="69"/>
      <c r="G23" s="69"/>
      <c r="H23" s="69"/>
      <c r="I23" s="69"/>
      <c r="J23" s="69"/>
      <c r="K23" s="70"/>
      <c r="L23" s="71">
        <f>L21+(L21*K15)</f>
        <v>0</v>
      </c>
    </row>
    <row r="24" spans="1:13" ht="13.5" thickBot="1">
      <c r="D24" s="72" t="s">
        <v>21</v>
      </c>
      <c r="E24" s="73"/>
      <c r="F24" s="73"/>
      <c r="G24" s="73"/>
      <c r="H24" s="73"/>
      <c r="I24" s="73"/>
      <c r="J24" s="74"/>
      <c r="K24" s="75"/>
      <c r="L24" s="76">
        <f>L22-L21</f>
        <v>69600</v>
      </c>
    </row>
    <row r="25" spans="1:13">
      <c r="K25" s="1"/>
      <c r="L25" s="12"/>
    </row>
  </sheetData>
  <mergeCells count="8">
    <mergeCell ref="A12:L12"/>
    <mergeCell ref="D22:K22"/>
    <mergeCell ref="I2:L2"/>
    <mergeCell ref="A9:B9"/>
    <mergeCell ref="F9:G9"/>
    <mergeCell ref="J9:K9"/>
    <mergeCell ref="F10:G10"/>
    <mergeCell ref="A11:J11"/>
  </mergeCells>
  <conditionalFormatting sqref="A15">
    <cfRule type="duplicateValues" dxfId="8" priority="2"/>
  </conditionalFormatting>
  <conditionalFormatting sqref="B15">
    <cfRule type="duplicateValues" dxfId="7" priority="3"/>
  </conditionalFormatting>
  <conditionalFormatting sqref="B14">
    <cfRule type="duplicateValues" dxfId="6" priority="1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3758F-DFE4-43C0-845B-7A75BAB40502}">
  <dimension ref="A2:M25"/>
  <sheetViews>
    <sheetView topLeftCell="C1" workbookViewId="0">
      <selection activeCell="J14" sqref="J14:J15"/>
    </sheetView>
  </sheetViews>
  <sheetFormatPr baseColWidth="10" defaultColWidth="53.1796875" defaultRowHeight="12.5"/>
  <cols>
    <col min="1" max="1" width="13.7265625" style="1" customWidth="1"/>
    <col min="2" max="2" width="44.453125" style="1" customWidth="1"/>
    <col min="3" max="3" width="11.1796875" style="1" customWidth="1"/>
    <col min="4" max="4" width="12.81640625" style="2" customWidth="1"/>
    <col min="5" max="5" width="18.7265625" style="1" customWidth="1"/>
    <col min="6" max="6" width="10.1796875" style="1" customWidth="1"/>
    <col min="7" max="7" width="11.54296875" style="1" customWidth="1"/>
    <col min="8" max="8" width="10.7265625" style="1" customWidth="1"/>
    <col min="9" max="9" width="14.26953125" style="1" customWidth="1"/>
    <col min="10" max="10" width="12.453125" style="3" customWidth="1"/>
    <col min="11" max="11" width="6.7265625" style="4" bestFit="1" customWidth="1"/>
    <col min="12" max="12" width="15.81640625" style="5" bestFit="1" customWidth="1"/>
    <col min="13" max="13" width="11" style="1" customWidth="1"/>
    <col min="14" max="16384" width="53.1796875" style="1"/>
  </cols>
  <sheetData>
    <row r="2" spans="1:12" ht="13">
      <c r="I2" s="192" t="s">
        <v>0</v>
      </c>
      <c r="J2" s="192"/>
      <c r="K2" s="192"/>
      <c r="L2" s="192"/>
    </row>
    <row r="3" spans="1:12" ht="13">
      <c r="L3" s="102" t="s">
        <v>75</v>
      </c>
    </row>
    <row r="7" spans="1:12" ht="17.5">
      <c r="A7" s="6" t="s">
        <v>68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9" spans="1:12" ht="18.5" thickBot="1">
      <c r="A9" s="193" t="s">
        <v>1</v>
      </c>
      <c r="B9" s="193"/>
      <c r="C9" s="7"/>
      <c r="D9" s="8"/>
      <c r="E9" s="7"/>
      <c r="F9" s="194"/>
      <c r="G9" s="194"/>
      <c r="H9" s="7"/>
      <c r="I9" s="7"/>
      <c r="J9" s="195"/>
      <c r="K9" s="195"/>
      <c r="L9" s="9"/>
    </row>
    <row r="10" spans="1:12" ht="13">
      <c r="A10" s="10"/>
      <c r="B10" s="10"/>
      <c r="C10" s="10"/>
      <c r="F10" s="196"/>
      <c r="G10" s="196"/>
      <c r="J10" s="11"/>
      <c r="K10" s="1"/>
      <c r="L10" s="12"/>
    </row>
    <row r="11" spans="1:12" s="14" customFormat="1" ht="15.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3"/>
      <c r="L11" s="5"/>
    </row>
    <row r="12" spans="1:12" s="15" customFormat="1" ht="16" thickBot="1">
      <c r="A12" s="198" t="s">
        <v>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200"/>
    </row>
    <row r="13" spans="1:12" s="23" customFormat="1" ht="26">
      <c r="A13" s="103" t="s">
        <v>3</v>
      </c>
      <c r="B13" s="104" t="s">
        <v>4</v>
      </c>
      <c r="C13" s="18" t="s">
        <v>5</v>
      </c>
      <c r="D13" s="80" t="s">
        <v>6</v>
      </c>
      <c r="E13" s="20" t="s">
        <v>7</v>
      </c>
      <c r="F13" s="20" t="s">
        <v>8</v>
      </c>
      <c r="G13" s="20" t="s">
        <v>9</v>
      </c>
      <c r="H13" s="20" t="s">
        <v>10</v>
      </c>
      <c r="I13" s="20" t="s">
        <v>11</v>
      </c>
      <c r="J13" s="21" t="s">
        <v>12</v>
      </c>
      <c r="K13" s="20" t="s">
        <v>13</v>
      </c>
      <c r="L13" s="22" t="s">
        <v>14</v>
      </c>
    </row>
    <row r="14" spans="1:12" s="23" customFormat="1" ht="13" thickBot="1">
      <c r="A14" s="105">
        <v>3146</v>
      </c>
      <c r="B14" s="106" t="s">
        <v>54</v>
      </c>
      <c r="C14" s="107">
        <v>1200</v>
      </c>
      <c r="D14" s="161">
        <v>9.5</v>
      </c>
      <c r="E14" s="108"/>
      <c r="F14" s="108"/>
      <c r="G14" s="108"/>
      <c r="H14" s="108"/>
      <c r="I14" s="108"/>
      <c r="J14" s="161"/>
      <c r="K14" s="110"/>
      <c r="L14" s="111">
        <f>J14*C14</f>
        <v>0</v>
      </c>
    </row>
    <row r="15" spans="1:12" s="23" customFormat="1" ht="13" thickBot="1">
      <c r="A15" s="105">
        <v>6149</v>
      </c>
      <c r="B15" s="106" t="s">
        <v>53</v>
      </c>
      <c r="C15" s="107">
        <v>200</v>
      </c>
      <c r="D15" s="161">
        <v>9.5</v>
      </c>
      <c r="E15" s="108"/>
      <c r="F15" s="108"/>
      <c r="G15" s="108"/>
      <c r="H15" s="108"/>
      <c r="I15" s="108"/>
      <c r="J15" s="161"/>
      <c r="K15" s="110"/>
      <c r="L15" s="111">
        <f t="shared" ref="L15" si="0">J15*C15</f>
        <v>0</v>
      </c>
    </row>
    <row r="16" spans="1:12" s="14" customFormat="1" ht="13" thickBot="1">
      <c r="A16" s="1"/>
      <c r="B16" s="1"/>
      <c r="C16" s="1"/>
      <c r="D16" s="43"/>
      <c r="E16" s="1"/>
      <c r="F16" s="1"/>
      <c r="G16" s="1"/>
      <c r="H16" s="1"/>
      <c r="I16" s="1"/>
      <c r="J16" s="44"/>
      <c r="K16" s="45"/>
      <c r="L16" s="46"/>
    </row>
    <row r="17" spans="1:13" ht="13">
      <c r="A17" s="15"/>
      <c r="B17" s="15"/>
      <c r="C17" s="15"/>
      <c r="D17" s="47" t="s">
        <v>15</v>
      </c>
      <c r="E17" s="48"/>
      <c r="F17" s="48"/>
      <c r="G17" s="48"/>
      <c r="H17" s="48"/>
      <c r="I17" s="48"/>
      <c r="J17" s="49"/>
      <c r="K17" s="50"/>
      <c r="L17" s="51">
        <f>SUM(L14:L15)</f>
        <v>0</v>
      </c>
    </row>
    <row r="18" spans="1:13" s="15" customFormat="1" ht="13">
      <c r="D18" s="52" t="s">
        <v>16</v>
      </c>
      <c r="E18" s="53"/>
      <c r="F18" s="53"/>
      <c r="G18" s="53"/>
      <c r="H18" s="53"/>
      <c r="I18" s="53"/>
      <c r="J18" s="54"/>
      <c r="K18" s="55"/>
      <c r="L18" s="56">
        <f>(C14*D14)+(C15*D15)</f>
        <v>13300</v>
      </c>
    </row>
    <row r="19" spans="1:13" s="15" customFormat="1" ht="13.5" thickBot="1">
      <c r="D19" s="57" t="s">
        <v>17</v>
      </c>
      <c r="E19" s="58"/>
      <c r="F19" s="58"/>
      <c r="G19" s="58"/>
      <c r="H19" s="58"/>
      <c r="I19" s="58"/>
      <c r="J19" s="59"/>
      <c r="K19" s="60"/>
      <c r="L19" s="61">
        <f>L18-L17</f>
        <v>13300</v>
      </c>
    </row>
    <row r="20" spans="1:13" s="15" customFormat="1" ht="13" thickBot="1">
      <c r="A20" s="1"/>
      <c r="B20" s="1"/>
      <c r="C20" s="1"/>
      <c r="D20" s="2"/>
      <c r="E20" s="1"/>
      <c r="F20" s="1"/>
      <c r="G20" s="1"/>
      <c r="H20" s="1"/>
      <c r="I20" s="1"/>
      <c r="J20" s="3"/>
      <c r="K20" s="4"/>
      <c r="L20" s="5"/>
    </row>
    <row r="21" spans="1:13" ht="13">
      <c r="D21" s="62" t="s">
        <v>18</v>
      </c>
      <c r="E21" s="63"/>
      <c r="F21" s="63"/>
      <c r="G21" s="63"/>
      <c r="H21" s="63"/>
      <c r="I21" s="63"/>
      <c r="J21" s="64"/>
      <c r="K21" s="65"/>
      <c r="L21" s="66">
        <f>4*L17</f>
        <v>0</v>
      </c>
    </row>
    <row r="22" spans="1:13" ht="13">
      <c r="D22" s="201" t="s">
        <v>19</v>
      </c>
      <c r="E22" s="202"/>
      <c r="F22" s="202"/>
      <c r="G22" s="202"/>
      <c r="H22" s="202"/>
      <c r="I22" s="202"/>
      <c r="J22" s="202"/>
      <c r="K22" s="203"/>
      <c r="L22" s="56">
        <f>4*L18</f>
        <v>53200</v>
      </c>
      <c r="M22" s="67"/>
    </row>
    <row r="23" spans="1:13" ht="13">
      <c r="D23" s="68" t="s">
        <v>20</v>
      </c>
      <c r="E23" s="69"/>
      <c r="F23" s="69"/>
      <c r="G23" s="69"/>
      <c r="H23" s="69"/>
      <c r="I23" s="69"/>
      <c r="J23" s="69"/>
      <c r="K23" s="70"/>
      <c r="L23" s="71">
        <f>L21+(L21*K14)</f>
        <v>0</v>
      </c>
    </row>
    <row r="24" spans="1:13" ht="13.5" thickBot="1">
      <c r="D24" s="72" t="s">
        <v>21</v>
      </c>
      <c r="E24" s="73"/>
      <c r="F24" s="73"/>
      <c r="G24" s="73"/>
      <c r="H24" s="73"/>
      <c r="I24" s="73"/>
      <c r="J24" s="74"/>
      <c r="K24" s="75"/>
      <c r="L24" s="76">
        <f>L22-L21</f>
        <v>53200</v>
      </c>
    </row>
    <row r="25" spans="1:13">
      <c r="K25" s="1"/>
      <c r="L25" s="12"/>
    </row>
  </sheetData>
  <mergeCells count="8">
    <mergeCell ref="A12:L12"/>
    <mergeCell ref="D22:K22"/>
    <mergeCell ref="I2:L2"/>
    <mergeCell ref="A9:B9"/>
    <mergeCell ref="F9:G9"/>
    <mergeCell ref="J9:K9"/>
    <mergeCell ref="F10:G10"/>
    <mergeCell ref="A11:J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7350B-9B25-4253-ADFD-B822BD7D66EF}">
  <dimension ref="A2:M26"/>
  <sheetViews>
    <sheetView topLeftCell="C4" workbookViewId="0">
      <selection activeCell="J14" sqref="J14"/>
    </sheetView>
  </sheetViews>
  <sheetFormatPr baseColWidth="10" defaultColWidth="53.1796875" defaultRowHeight="12.5"/>
  <cols>
    <col min="1" max="1" width="13.7265625" style="1" customWidth="1"/>
    <col min="2" max="2" width="51.1796875" style="1" customWidth="1"/>
    <col min="3" max="3" width="11.1796875" style="1" customWidth="1"/>
    <col min="4" max="4" width="12.81640625" style="2" customWidth="1"/>
    <col min="5" max="5" width="18.7265625" style="1" customWidth="1"/>
    <col min="6" max="6" width="10.1796875" style="1" customWidth="1"/>
    <col min="7" max="7" width="11.54296875" style="1" customWidth="1"/>
    <col min="8" max="8" width="10.7265625" style="1" customWidth="1"/>
    <col min="9" max="9" width="14.26953125" style="1" customWidth="1"/>
    <col min="10" max="10" width="12.453125" style="3" customWidth="1"/>
    <col min="11" max="11" width="6.7265625" style="4" bestFit="1" customWidth="1"/>
    <col min="12" max="12" width="18.1796875" style="5" customWidth="1"/>
    <col min="13" max="13" width="11" style="1" customWidth="1"/>
    <col min="14" max="16384" width="53.1796875" style="1"/>
  </cols>
  <sheetData>
    <row r="2" spans="1:12" ht="13">
      <c r="I2" s="192" t="s">
        <v>0</v>
      </c>
      <c r="J2" s="192"/>
      <c r="K2" s="192"/>
      <c r="L2" s="192"/>
    </row>
    <row r="3" spans="1:12" ht="13">
      <c r="L3" s="102" t="s">
        <v>75</v>
      </c>
    </row>
    <row r="7" spans="1:12" ht="17.5">
      <c r="A7" s="6" t="s">
        <v>69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9" spans="1:12" ht="18.5" thickBot="1">
      <c r="A9" s="193" t="s">
        <v>1</v>
      </c>
      <c r="B9" s="193"/>
      <c r="C9" s="7"/>
      <c r="D9" s="8"/>
      <c r="E9" s="7"/>
      <c r="F9" s="194"/>
      <c r="G9" s="194"/>
      <c r="H9" s="7"/>
      <c r="I9" s="7"/>
      <c r="J9" s="195"/>
      <c r="K9" s="195"/>
      <c r="L9" s="9"/>
    </row>
    <row r="10" spans="1:12" ht="13">
      <c r="A10" s="10"/>
      <c r="B10" s="10"/>
      <c r="C10" s="10"/>
      <c r="F10" s="196"/>
      <c r="G10" s="196"/>
      <c r="J10" s="11"/>
      <c r="K10" s="1"/>
      <c r="L10" s="12"/>
    </row>
    <row r="11" spans="1:12" s="14" customFormat="1" ht="15.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3"/>
      <c r="L11" s="5"/>
    </row>
    <row r="12" spans="1:12" s="15" customFormat="1" ht="16" thickBot="1">
      <c r="A12" s="198" t="s">
        <v>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200"/>
    </row>
    <row r="13" spans="1:12" s="23" customFormat="1" ht="26">
      <c r="A13" s="103" t="s">
        <v>3</v>
      </c>
      <c r="B13" s="104" t="s">
        <v>4</v>
      </c>
      <c r="C13" s="18" t="s">
        <v>5</v>
      </c>
      <c r="D13" s="80" t="s">
        <v>6</v>
      </c>
      <c r="E13" s="20" t="s">
        <v>7</v>
      </c>
      <c r="F13" s="20" t="s">
        <v>8</v>
      </c>
      <c r="G13" s="20" t="s">
        <v>9</v>
      </c>
      <c r="H13" s="20" t="s">
        <v>10</v>
      </c>
      <c r="I13" s="20" t="s">
        <v>11</v>
      </c>
      <c r="J13" s="21" t="s">
        <v>12</v>
      </c>
      <c r="K13" s="20" t="s">
        <v>13</v>
      </c>
      <c r="L13" s="22" t="s">
        <v>14</v>
      </c>
    </row>
    <row r="14" spans="1:12" s="23" customFormat="1" ht="25.5" thickBot="1">
      <c r="A14" s="105">
        <v>6170</v>
      </c>
      <c r="B14" s="165" t="s">
        <v>65</v>
      </c>
      <c r="C14" s="107">
        <v>10</v>
      </c>
      <c r="D14" s="166">
        <v>123</v>
      </c>
      <c r="E14" s="108"/>
      <c r="F14" s="108"/>
      <c r="G14" s="108"/>
      <c r="H14" s="108"/>
      <c r="I14" s="108"/>
      <c r="J14" s="166"/>
      <c r="K14" s="110"/>
      <c r="L14" s="111">
        <f>J14*C14</f>
        <v>0</v>
      </c>
    </row>
    <row r="15" spans="1:12" s="14" customFormat="1" ht="15" thickBot="1">
      <c r="A15" s="84"/>
      <c r="B15" s="112"/>
      <c r="C15" s="113"/>
      <c r="D15" s="114"/>
      <c r="E15" s="115"/>
      <c r="F15" s="115"/>
      <c r="G15" s="115"/>
      <c r="H15" s="115"/>
      <c r="I15" s="115"/>
      <c r="J15" s="116"/>
      <c r="K15"/>
      <c r="L15"/>
    </row>
    <row r="16" spans="1:12" ht="13">
      <c r="A16" s="15"/>
      <c r="B16" s="15"/>
      <c r="C16" s="15"/>
      <c r="D16" s="47" t="s">
        <v>15</v>
      </c>
      <c r="E16" s="48"/>
      <c r="F16" s="48"/>
      <c r="G16" s="48"/>
      <c r="H16" s="48"/>
      <c r="I16" s="48"/>
      <c r="J16" s="49"/>
      <c r="K16" s="50"/>
      <c r="L16" s="51">
        <f>SUM(L14:L14)</f>
        <v>0</v>
      </c>
    </row>
    <row r="17" spans="1:13" s="15" customFormat="1" ht="13">
      <c r="D17" s="52" t="s">
        <v>16</v>
      </c>
      <c r="E17" s="53"/>
      <c r="F17" s="53"/>
      <c r="G17" s="53"/>
      <c r="H17" s="53"/>
      <c r="I17" s="53"/>
      <c r="J17" s="54"/>
      <c r="K17" s="55"/>
      <c r="L17" s="56">
        <f>(C14*D14)</f>
        <v>1230</v>
      </c>
    </row>
    <row r="18" spans="1:13" s="15" customFormat="1" ht="13.5" thickBot="1">
      <c r="D18" s="57" t="s">
        <v>17</v>
      </c>
      <c r="E18" s="58"/>
      <c r="F18" s="58"/>
      <c r="G18" s="58"/>
      <c r="H18" s="58"/>
      <c r="I18" s="58"/>
      <c r="J18" s="59"/>
      <c r="K18" s="60"/>
      <c r="L18" s="61">
        <f>L17-L16</f>
        <v>1230</v>
      </c>
    </row>
    <row r="19" spans="1:13" s="15" customFormat="1" ht="13" thickBot="1">
      <c r="A19" s="1"/>
      <c r="B19" s="1"/>
      <c r="C19" s="1"/>
      <c r="D19" s="2"/>
      <c r="E19" s="1"/>
      <c r="F19" s="1"/>
      <c r="G19" s="1"/>
      <c r="H19" s="1"/>
      <c r="I19" s="1"/>
      <c r="J19" s="3"/>
      <c r="K19" s="4"/>
      <c r="L19" s="5"/>
    </row>
    <row r="20" spans="1:13" ht="13">
      <c r="D20" s="62" t="s">
        <v>18</v>
      </c>
      <c r="E20" s="63"/>
      <c r="F20" s="63"/>
      <c r="G20" s="63"/>
      <c r="H20" s="63"/>
      <c r="I20" s="63"/>
      <c r="J20" s="64"/>
      <c r="K20" s="65"/>
      <c r="L20" s="66">
        <f>4*L16</f>
        <v>0</v>
      </c>
    </row>
    <row r="21" spans="1:13" ht="13">
      <c r="D21" s="201" t="s">
        <v>19</v>
      </c>
      <c r="E21" s="202"/>
      <c r="F21" s="202"/>
      <c r="G21" s="202"/>
      <c r="H21" s="202"/>
      <c r="I21" s="202"/>
      <c r="J21" s="202"/>
      <c r="K21" s="203"/>
      <c r="L21" s="56">
        <f>4*L17</f>
        <v>4920</v>
      </c>
      <c r="M21" s="67"/>
    </row>
    <row r="22" spans="1:13" ht="13">
      <c r="D22" s="68" t="s">
        <v>20</v>
      </c>
      <c r="E22" s="69"/>
      <c r="F22" s="69"/>
      <c r="G22" s="69"/>
      <c r="H22" s="69"/>
      <c r="I22" s="69"/>
      <c r="J22" s="69"/>
      <c r="K22" s="70"/>
      <c r="L22" s="71">
        <f>L20+(L20*K14)</f>
        <v>0</v>
      </c>
    </row>
    <row r="23" spans="1:13" ht="13.5" thickBot="1">
      <c r="D23" s="72" t="s">
        <v>21</v>
      </c>
      <c r="E23" s="73"/>
      <c r="F23" s="73"/>
      <c r="G23" s="73"/>
      <c r="H23" s="73"/>
      <c r="I23" s="73"/>
      <c r="J23" s="74"/>
      <c r="K23" s="75"/>
      <c r="L23" s="76">
        <f>L21-L20</f>
        <v>4920</v>
      </c>
    </row>
    <row r="24" spans="1:13" ht="13">
      <c r="D24" s="133"/>
      <c r="E24" s="134"/>
      <c r="F24" s="134"/>
      <c r="G24" s="134"/>
      <c r="H24" s="134"/>
      <c r="I24" s="134"/>
      <c r="J24" s="135"/>
      <c r="K24" s="134"/>
      <c r="L24" s="136"/>
    </row>
    <row r="25" spans="1:13">
      <c r="K25" s="1"/>
      <c r="L25" s="12"/>
    </row>
    <row r="26" spans="1:13" ht="25" customHeight="1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</row>
  </sheetData>
  <mergeCells count="8">
    <mergeCell ref="A12:L12"/>
    <mergeCell ref="D21:K21"/>
    <mergeCell ref="A11:J11"/>
    <mergeCell ref="I2:L2"/>
    <mergeCell ref="A9:B9"/>
    <mergeCell ref="F9:G9"/>
    <mergeCell ref="J9:K9"/>
    <mergeCell ref="F10:G10"/>
  </mergeCells>
  <conditionalFormatting sqref="B15">
    <cfRule type="duplicateValues" dxfId="5" priority="1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86FAE-F300-47DB-93DF-A8C27500A993}">
  <dimension ref="A2:M25"/>
  <sheetViews>
    <sheetView topLeftCell="C1" workbookViewId="0">
      <selection activeCell="K15" sqref="K15"/>
    </sheetView>
  </sheetViews>
  <sheetFormatPr baseColWidth="10" defaultColWidth="53.1796875" defaultRowHeight="12.5"/>
  <cols>
    <col min="1" max="1" width="13.7265625" style="1" customWidth="1"/>
    <col min="2" max="2" width="50.7265625" style="1" customWidth="1"/>
    <col min="3" max="3" width="11.1796875" style="1" customWidth="1"/>
    <col min="4" max="4" width="12.81640625" style="2" customWidth="1"/>
    <col min="5" max="5" width="18.7265625" style="1" customWidth="1"/>
    <col min="6" max="6" width="10.1796875" style="1" customWidth="1"/>
    <col min="7" max="7" width="11.54296875" style="1" customWidth="1"/>
    <col min="8" max="8" width="10.7265625" style="1" customWidth="1"/>
    <col min="9" max="9" width="14.26953125" style="1" customWidth="1"/>
    <col min="10" max="10" width="12.453125" style="3" customWidth="1"/>
    <col min="11" max="11" width="6.7265625" style="4" bestFit="1" customWidth="1"/>
    <col min="12" max="12" width="15.81640625" style="5" bestFit="1" customWidth="1"/>
    <col min="13" max="13" width="11" style="1" customWidth="1"/>
    <col min="14" max="16384" width="53.1796875" style="1"/>
  </cols>
  <sheetData>
    <row r="2" spans="1:12" ht="13">
      <c r="I2" s="192" t="s">
        <v>0</v>
      </c>
      <c r="J2" s="192"/>
      <c r="K2" s="192"/>
      <c r="L2" s="192"/>
    </row>
    <row r="3" spans="1:12" ht="13">
      <c r="L3" s="102" t="s">
        <v>75</v>
      </c>
    </row>
    <row r="7" spans="1:12" ht="17.5">
      <c r="A7" s="6" t="s">
        <v>70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9" spans="1:12" ht="18.5" thickBot="1">
      <c r="A9" s="193" t="s">
        <v>1</v>
      </c>
      <c r="B9" s="193"/>
      <c r="C9" s="7"/>
      <c r="D9" s="8"/>
      <c r="E9" s="7"/>
      <c r="F9" s="194"/>
      <c r="G9" s="194"/>
      <c r="H9" s="7"/>
      <c r="I9" s="7"/>
      <c r="J9" s="195"/>
      <c r="K9" s="195"/>
      <c r="L9" s="9"/>
    </row>
    <row r="10" spans="1:12" ht="13">
      <c r="A10" s="10"/>
      <c r="B10" s="10"/>
      <c r="C10" s="10"/>
      <c r="F10" s="196"/>
      <c r="G10" s="196"/>
      <c r="J10" s="11"/>
      <c r="K10" s="1"/>
      <c r="L10" s="12"/>
    </row>
    <row r="11" spans="1:12" s="14" customFormat="1" ht="15.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3"/>
      <c r="L11" s="5"/>
    </row>
    <row r="12" spans="1:12" s="15" customFormat="1" ht="16" thickBot="1">
      <c r="A12" s="198" t="s">
        <v>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200"/>
    </row>
    <row r="13" spans="1:12" s="23" customFormat="1" ht="26">
      <c r="A13" s="103" t="s">
        <v>3</v>
      </c>
      <c r="B13" s="104" t="s">
        <v>4</v>
      </c>
      <c r="C13" s="18" t="s">
        <v>5</v>
      </c>
      <c r="D13" s="80" t="s">
        <v>6</v>
      </c>
      <c r="E13" s="20" t="s">
        <v>7</v>
      </c>
      <c r="F13" s="20" t="s">
        <v>8</v>
      </c>
      <c r="G13" s="20" t="s">
        <v>9</v>
      </c>
      <c r="H13" s="20" t="s">
        <v>10</v>
      </c>
      <c r="I13" s="20" t="s">
        <v>11</v>
      </c>
      <c r="J13" s="21" t="s">
        <v>12</v>
      </c>
      <c r="K13" s="20" t="s">
        <v>13</v>
      </c>
      <c r="L13" s="22" t="s">
        <v>14</v>
      </c>
    </row>
    <row r="14" spans="1:12" s="14" customFormat="1" ht="25.5" thickBot="1">
      <c r="A14" s="105">
        <v>6175</v>
      </c>
      <c r="B14" s="117" t="s">
        <v>27</v>
      </c>
      <c r="C14" s="107">
        <v>10</v>
      </c>
      <c r="D14" s="166">
        <v>25</v>
      </c>
      <c r="E14" s="108"/>
      <c r="F14" s="108"/>
      <c r="G14" s="108"/>
      <c r="H14" s="108"/>
      <c r="I14" s="108"/>
      <c r="J14" s="109"/>
      <c r="K14" s="110"/>
      <c r="L14" s="111">
        <f>J14*C14</f>
        <v>0</v>
      </c>
    </row>
    <row r="15" spans="1:12" s="14" customFormat="1" ht="15" thickBot="1">
      <c r="A15" s="84"/>
      <c r="B15" s="112"/>
      <c r="C15" s="113"/>
      <c r="D15" s="114"/>
      <c r="E15" s="115"/>
      <c r="F15" s="115"/>
      <c r="G15" s="115"/>
      <c r="H15" s="115"/>
      <c r="I15" s="115"/>
      <c r="J15" s="116"/>
      <c r="K15"/>
      <c r="L15"/>
    </row>
    <row r="16" spans="1:12" ht="13">
      <c r="A16" s="15"/>
      <c r="B16" s="15"/>
      <c r="C16" s="15"/>
      <c r="D16" s="47" t="s">
        <v>15</v>
      </c>
      <c r="E16" s="48"/>
      <c r="F16" s="48"/>
      <c r="G16" s="48"/>
      <c r="H16" s="48"/>
      <c r="I16" s="48"/>
      <c r="J16" s="49"/>
      <c r="K16" s="50"/>
      <c r="L16" s="51">
        <f>SUM(L14:L14)</f>
        <v>0</v>
      </c>
    </row>
    <row r="17" spans="1:13" s="15" customFormat="1" ht="13">
      <c r="D17" s="52" t="s">
        <v>16</v>
      </c>
      <c r="E17" s="53"/>
      <c r="F17" s="53"/>
      <c r="G17" s="53"/>
      <c r="H17" s="53"/>
      <c r="I17" s="53"/>
      <c r="J17" s="54"/>
      <c r="K17" s="55"/>
      <c r="L17" s="56">
        <f>(C14*D14)</f>
        <v>250</v>
      </c>
    </row>
    <row r="18" spans="1:13" s="15" customFormat="1" ht="13.5" thickBot="1">
      <c r="D18" s="57" t="s">
        <v>17</v>
      </c>
      <c r="E18" s="58"/>
      <c r="F18" s="58"/>
      <c r="G18" s="58"/>
      <c r="H18" s="58"/>
      <c r="I18" s="58"/>
      <c r="J18" s="59"/>
      <c r="K18" s="60"/>
      <c r="L18" s="61">
        <f>L17-L16</f>
        <v>250</v>
      </c>
    </row>
    <row r="19" spans="1:13" s="15" customFormat="1" ht="13" thickBot="1">
      <c r="A19" s="1"/>
      <c r="B19" s="1"/>
      <c r="C19" s="1"/>
      <c r="D19" s="2"/>
      <c r="E19" s="1"/>
      <c r="F19" s="1"/>
      <c r="G19" s="1"/>
      <c r="H19" s="1"/>
      <c r="I19" s="1"/>
      <c r="J19" s="3"/>
      <c r="K19" s="4"/>
      <c r="L19" s="5"/>
    </row>
    <row r="20" spans="1:13" ht="13">
      <c r="D20" s="62" t="s">
        <v>18</v>
      </c>
      <c r="E20" s="63"/>
      <c r="F20" s="63"/>
      <c r="G20" s="63"/>
      <c r="H20" s="63"/>
      <c r="I20" s="63"/>
      <c r="J20" s="64"/>
      <c r="K20" s="65"/>
      <c r="L20" s="66">
        <f>4*L16</f>
        <v>0</v>
      </c>
    </row>
    <row r="21" spans="1:13" ht="13">
      <c r="D21" s="201" t="s">
        <v>19</v>
      </c>
      <c r="E21" s="202"/>
      <c r="F21" s="202"/>
      <c r="G21" s="202"/>
      <c r="H21" s="202"/>
      <c r="I21" s="202"/>
      <c r="J21" s="202"/>
      <c r="K21" s="203"/>
      <c r="L21" s="56">
        <f>4*L17</f>
        <v>1000</v>
      </c>
      <c r="M21" s="67"/>
    </row>
    <row r="22" spans="1:13" ht="13">
      <c r="D22" s="68" t="s">
        <v>20</v>
      </c>
      <c r="E22" s="69"/>
      <c r="F22" s="69"/>
      <c r="G22" s="69"/>
      <c r="H22" s="69"/>
      <c r="I22" s="69"/>
      <c r="J22" s="69"/>
      <c r="K22" s="70"/>
      <c r="L22" s="71">
        <f>L20+(L20*K14)</f>
        <v>0</v>
      </c>
    </row>
    <row r="23" spans="1:13" ht="13.5" thickBot="1">
      <c r="D23" s="72" t="s">
        <v>21</v>
      </c>
      <c r="E23" s="73"/>
      <c r="F23" s="73"/>
      <c r="G23" s="73"/>
      <c r="H23" s="73"/>
      <c r="I23" s="73"/>
      <c r="J23" s="74"/>
      <c r="K23" s="75"/>
      <c r="L23" s="76">
        <f>L21-L20</f>
        <v>1000</v>
      </c>
    </row>
    <row r="24" spans="1:13" ht="13">
      <c r="D24" s="133"/>
      <c r="E24" s="134"/>
      <c r="F24" s="134"/>
      <c r="G24" s="134"/>
      <c r="H24" s="134"/>
      <c r="I24" s="134"/>
      <c r="J24" s="135"/>
      <c r="K24" s="134"/>
      <c r="L24" s="136"/>
    </row>
    <row r="25" spans="1:13">
      <c r="K25" s="1"/>
      <c r="L25" s="12"/>
    </row>
  </sheetData>
  <mergeCells count="8">
    <mergeCell ref="A12:L12"/>
    <mergeCell ref="D21:K21"/>
    <mergeCell ref="I2:L2"/>
    <mergeCell ref="A9:B9"/>
    <mergeCell ref="F9:G9"/>
    <mergeCell ref="J9:K9"/>
    <mergeCell ref="F10:G10"/>
    <mergeCell ref="A11:J11"/>
  </mergeCells>
  <conditionalFormatting sqref="B14:B15">
    <cfRule type="duplicateValues" dxfId="4" priority="1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E21A-8B3C-4325-B2F6-460A827FE8B9}">
  <dimension ref="A2:W32"/>
  <sheetViews>
    <sheetView topLeftCell="D1" workbookViewId="0">
      <selection activeCell="J14" sqref="J14:J16"/>
    </sheetView>
  </sheetViews>
  <sheetFormatPr baseColWidth="10" defaultColWidth="53.1796875" defaultRowHeight="12.5"/>
  <cols>
    <col min="1" max="1" width="13.7265625" style="1" customWidth="1"/>
    <col min="2" max="2" width="46.7265625" style="1" customWidth="1"/>
    <col min="3" max="3" width="11.1796875" style="1" customWidth="1"/>
    <col min="4" max="4" width="12.81640625" style="2" customWidth="1"/>
    <col min="5" max="5" width="18.7265625" style="1" customWidth="1"/>
    <col min="6" max="6" width="10.1796875" style="1" customWidth="1"/>
    <col min="7" max="7" width="11.54296875" style="1" customWidth="1"/>
    <col min="8" max="8" width="10.7265625" style="1" customWidth="1"/>
    <col min="9" max="9" width="14.26953125" style="1" customWidth="1"/>
    <col min="10" max="10" width="12.453125" style="3" customWidth="1"/>
    <col min="11" max="11" width="6.7265625" style="4" bestFit="1" customWidth="1"/>
    <col min="12" max="12" width="15.81640625" style="5" bestFit="1" customWidth="1"/>
    <col min="13" max="13" width="11" style="1" customWidth="1"/>
    <col min="14" max="16384" width="53.1796875" style="1"/>
  </cols>
  <sheetData>
    <row r="2" spans="1:12" ht="13">
      <c r="I2" s="192" t="s">
        <v>0</v>
      </c>
      <c r="J2" s="192"/>
      <c r="K2" s="192"/>
      <c r="L2" s="192"/>
    </row>
    <row r="3" spans="1:12" ht="13">
      <c r="L3" s="102" t="s">
        <v>75</v>
      </c>
    </row>
    <row r="7" spans="1:12" ht="17.5">
      <c r="A7" s="6" t="s">
        <v>71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9" spans="1:12" ht="18.5" thickBot="1">
      <c r="A9" s="193" t="s">
        <v>1</v>
      </c>
      <c r="B9" s="193"/>
      <c r="C9" s="7"/>
      <c r="D9" s="8"/>
      <c r="E9" s="7"/>
      <c r="F9" s="194"/>
      <c r="G9" s="194"/>
      <c r="H9" s="7"/>
      <c r="I9" s="7"/>
      <c r="J9" s="195"/>
      <c r="K9" s="195"/>
      <c r="L9" s="9"/>
    </row>
    <row r="10" spans="1:12" ht="13">
      <c r="A10" s="10"/>
      <c r="B10" s="10"/>
      <c r="C10" s="10"/>
      <c r="F10" s="196"/>
      <c r="G10" s="196"/>
      <c r="J10" s="11"/>
      <c r="K10" s="1"/>
      <c r="L10" s="12"/>
    </row>
    <row r="11" spans="1:12" s="14" customFormat="1" ht="15.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3"/>
      <c r="L11" s="5"/>
    </row>
    <row r="12" spans="1:12" s="15" customFormat="1" ht="16" thickBot="1">
      <c r="A12" s="198" t="s">
        <v>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200"/>
    </row>
    <row r="13" spans="1:12" s="23" customFormat="1" ht="26">
      <c r="A13" s="103" t="s">
        <v>3</v>
      </c>
      <c r="B13" s="104" t="s">
        <v>4</v>
      </c>
      <c r="C13" s="18" t="s">
        <v>5</v>
      </c>
      <c r="D13" s="80" t="s">
        <v>6</v>
      </c>
      <c r="E13" s="20" t="s">
        <v>7</v>
      </c>
      <c r="F13" s="20" t="s">
        <v>8</v>
      </c>
      <c r="G13" s="20" t="s">
        <v>9</v>
      </c>
      <c r="H13" s="20" t="s">
        <v>10</v>
      </c>
      <c r="I13" s="20" t="s">
        <v>11</v>
      </c>
      <c r="J13" s="21" t="s">
        <v>12</v>
      </c>
      <c r="K13" s="20" t="s">
        <v>13</v>
      </c>
      <c r="L13" s="22" t="s">
        <v>14</v>
      </c>
    </row>
    <row r="14" spans="1:12" s="23" customFormat="1">
      <c r="A14" s="118">
        <v>21077</v>
      </c>
      <c r="B14" s="34" t="s">
        <v>55</v>
      </c>
      <c r="C14" s="119">
        <v>10000</v>
      </c>
      <c r="D14" s="167">
        <v>0.54</v>
      </c>
      <c r="E14" s="27"/>
      <c r="F14" s="27"/>
      <c r="G14" s="27"/>
      <c r="H14" s="27"/>
      <c r="I14" s="27"/>
      <c r="J14" s="28"/>
      <c r="K14" s="29"/>
      <c r="L14" s="30">
        <f>J14*C14</f>
        <v>0</v>
      </c>
    </row>
    <row r="15" spans="1:12" s="23" customFormat="1">
      <c r="A15" s="118">
        <v>21078</v>
      </c>
      <c r="B15" s="34" t="s">
        <v>56</v>
      </c>
      <c r="C15" s="120">
        <v>2500</v>
      </c>
      <c r="D15" s="168">
        <v>0.54</v>
      </c>
      <c r="E15" s="32"/>
      <c r="F15" s="32"/>
      <c r="G15" s="32"/>
      <c r="H15" s="32"/>
      <c r="I15" s="32"/>
      <c r="J15" s="121"/>
      <c r="K15" s="33"/>
      <c r="L15" s="30">
        <f t="shared" ref="L15:L16" si="0">J15*C15</f>
        <v>0</v>
      </c>
    </row>
    <row r="16" spans="1:12" s="23" customFormat="1">
      <c r="A16" s="118">
        <v>41170</v>
      </c>
      <c r="B16" s="34" t="s">
        <v>57</v>
      </c>
      <c r="C16" s="119">
        <v>150</v>
      </c>
      <c r="D16" s="167">
        <v>0.25</v>
      </c>
      <c r="E16" s="27"/>
      <c r="F16" s="27"/>
      <c r="G16" s="27"/>
      <c r="H16" s="27"/>
      <c r="I16" s="27"/>
      <c r="J16" s="28"/>
      <c r="K16" s="29"/>
      <c r="L16" s="30">
        <f t="shared" si="0"/>
        <v>0</v>
      </c>
    </row>
    <row r="17" spans="1:23" s="14" customFormat="1" ht="13" thickBot="1">
      <c r="A17" s="1"/>
      <c r="B17" s="1"/>
      <c r="C17" s="1"/>
      <c r="D17" s="43"/>
      <c r="E17" s="1"/>
      <c r="F17" s="1"/>
      <c r="G17" s="1"/>
      <c r="H17" s="1"/>
      <c r="I17" s="1"/>
      <c r="J17" s="44"/>
      <c r="K17" s="45"/>
      <c r="L17" s="46"/>
    </row>
    <row r="18" spans="1:23" ht="13">
      <c r="A18" s="15"/>
      <c r="B18" s="15"/>
      <c r="C18" s="15"/>
      <c r="D18" s="47" t="s">
        <v>15</v>
      </c>
      <c r="E18" s="48"/>
      <c r="F18" s="48"/>
      <c r="G18" s="48"/>
      <c r="H18" s="48"/>
      <c r="I18" s="48"/>
      <c r="J18" s="49"/>
      <c r="K18" s="50"/>
      <c r="L18" s="51">
        <f>SUM(L14:L16)</f>
        <v>0</v>
      </c>
    </row>
    <row r="19" spans="1:23" s="15" customFormat="1" ht="13">
      <c r="D19" s="52" t="s">
        <v>16</v>
      </c>
      <c r="E19" s="53"/>
      <c r="F19" s="53"/>
      <c r="G19" s="53"/>
      <c r="H19" s="53"/>
      <c r="I19" s="53"/>
      <c r="J19" s="54"/>
      <c r="K19" s="55"/>
      <c r="L19" s="56">
        <f>(C14*D14)+(C15*D15)+(C16*D16)</f>
        <v>6787.5</v>
      </c>
    </row>
    <row r="20" spans="1:23" s="15" customFormat="1" ht="13.5" thickBot="1">
      <c r="D20" s="57" t="s">
        <v>17</v>
      </c>
      <c r="E20" s="58"/>
      <c r="F20" s="58"/>
      <c r="G20" s="58"/>
      <c r="H20" s="58"/>
      <c r="I20" s="58"/>
      <c r="J20" s="59"/>
      <c r="K20" s="60"/>
      <c r="L20" s="61">
        <f>L19-L18</f>
        <v>6787.5</v>
      </c>
    </row>
    <row r="21" spans="1:23" s="15" customFormat="1" ht="13" thickBot="1">
      <c r="A21" s="1"/>
      <c r="B21" s="1"/>
      <c r="C21" s="1"/>
      <c r="D21" s="2"/>
      <c r="E21" s="1"/>
      <c r="F21" s="1"/>
      <c r="G21" s="1"/>
      <c r="H21" s="1"/>
      <c r="I21" s="1"/>
      <c r="J21" s="3"/>
      <c r="K21" s="4"/>
      <c r="L21" s="5"/>
    </row>
    <row r="22" spans="1:23" ht="13">
      <c r="D22" s="62" t="s">
        <v>18</v>
      </c>
      <c r="E22" s="63"/>
      <c r="F22" s="63"/>
      <c r="G22" s="63"/>
      <c r="H22" s="63"/>
      <c r="I22" s="63"/>
      <c r="J22" s="64"/>
      <c r="K22" s="65"/>
      <c r="L22" s="66">
        <f>4*L18</f>
        <v>0</v>
      </c>
    </row>
    <row r="23" spans="1:23" ht="13">
      <c r="D23" s="201" t="s">
        <v>19</v>
      </c>
      <c r="E23" s="202"/>
      <c r="F23" s="202"/>
      <c r="G23" s="202"/>
      <c r="H23" s="202"/>
      <c r="I23" s="202"/>
      <c r="J23" s="202"/>
      <c r="K23" s="203"/>
      <c r="L23" s="56">
        <f>4*L19</f>
        <v>27150</v>
      </c>
      <c r="M23" s="67"/>
    </row>
    <row r="24" spans="1:23" ht="13">
      <c r="D24" s="68" t="s">
        <v>20</v>
      </c>
      <c r="E24" s="69"/>
      <c r="F24" s="69"/>
      <c r="G24" s="69"/>
      <c r="H24" s="69"/>
      <c r="I24" s="69"/>
      <c r="J24" s="69"/>
      <c r="K24" s="70"/>
      <c r="L24" s="71">
        <f>L22+(L22*K14)</f>
        <v>0</v>
      </c>
    </row>
    <row r="25" spans="1:23" ht="13.5" thickBot="1">
      <c r="D25" s="72" t="s">
        <v>21</v>
      </c>
      <c r="E25" s="73"/>
      <c r="F25" s="73"/>
      <c r="G25" s="73"/>
      <c r="H25" s="73"/>
      <c r="I25" s="73"/>
      <c r="J25" s="74"/>
      <c r="K25" s="75"/>
      <c r="L25" s="76">
        <f>L23-L22</f>
        <v>27150</v>
      </c>
    </row>
    <row r="26" spans="1:23">
      <c r="K26" s="1"/>
      <c r="L26" s="12"/>
    </row>
    <row r="28" spans="1:23" ht="25" customHeight="1">
      <c r="A28" s="204" t="s">
        <v>22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</row>
    <row r="29" spans="1:23" ht="25" customHeight="1">
      <c r="A29" s="184" t="s">
        <v>23</v>
      </c>
      <c r="B29" s="184"/>
      <c r="C29" s="184"/>
      <c r="D29" s="184"/>
      <c r="E29" s="184"/>
      <c r="F29" s="184"/>
      <c r="G29" s="184"/>
      <c r="H29" s="184" t="s">
        <v>24</v>
      </c>
      <c r="I29" s="184"/>
      <c r="J29" s="183" t="s">
        <v>32</v>
      </c>
      <c r="K29" s="183"/>
      <c r="L29" s="183"/>
      <c r="N29" s="188"/>
      <c r="O29" s="188"/>
      <c r="P29" s="188"/>
      <c r="Q29" s="188"/>
      <c r="R29" s="188"/>
      <c r="S29" s="188"/>
      <c r="T29" s="188"/>
      <c r="U29" s="188"/>
      <c r="V29" s="189"/>
      <c r="W29" s="189"/>
    </row>
    <row r="30" spans="1:23" ht="15" customHeight="1">
      <c r="A30" s="78" t="s">
        <v>3</v>
      </c>
      <c r="B30" s="205"/>
      <c r="C30" s="205"/>
      <c r="D30" s="205"/>
      <c r="E30" s="205"/>
      <c r="F30" s="205" t="s">
        <v>33</v>
      </c>
      <c r="G30" s="205"/>
      <c r="H30" s="132" t="s">
        <v>25</v>
      </c>
      <c r="I30" s="129" t="s">
        <v>26</v>
      </c>
      <c r="J30" s="185"/>
      <c r="K30" s="185"/>
      <c r="L30" s="185"/>
      <c r="N30" s="130"/>
      <c r="O30" s="190"/>
      <c r="P30" s="190"/>
      <c r="Q30" s="190"/>
      <c r="R30" s="190"/>
      <c r="S30" s="190"/>
      <c r="T30" s="131"/>
      <c r="U30" s="131"/>
      <c r="V30" s="189"/>
      <c r="W30" s="189"/>
    </row>
    <row r="31" spans="1:23" ht="40" customHeight="1">
      <c r="A31" s="186" t="s">
        <v>31</v>
      </c>
      <c r="B31" s="207" t="s">
        <v>59</v>
      </c>
      <c r="C31" s="208"/>
      <c r="D31" s="208"/>
      <c r="E31" s="209"/>
      <c r="F31" s="206" t="s">
        <v>34</v>
      </c>
      <c r="G31" s="206"/>
      <c r="H31" s="186"/>
      <c r="I31" s="186"/>
      <c r="J31" s="185"/>
      <c r="K31" s="185"/>
      <c r="L31" s="185"/>
      <c r="N31" s="181"/>
      <c r="O31" s="187"/>
      <c r="P31" s="187"/>
      <c r="Q31" s="187"/>
      <c r="R31" s="182"/>
      <c r="S31" s="182"/>
      <c r="T31" s="181"/>
      <c r="U31" s="181"/>
      <c r="V31" s="181"/>
      <c r="W31" s="181"/>
    </row>
    <row r="32" spans="1:23" ht="40" customHeight="1">
      <c r="A32" s="186"/>
      <c r="B32" s="210"/>
      <c r="C32" s="211"/>
      <c r="D32" s="211"/>
      <c r="E32" s="212"/>
      <c r="F32" s="206" t="s">
        <v>35</v>
      </c>
      <c r="G32" s="206"/>
      <c r="H32" s="186"/>
      <c r="I32" s="186"/>
      <c r="J32" s="185"/>
      <c r="K32" s="185"/>
      <c r="L32" s="185"/>
      <c r="N32" s="181"/>
      <c r="O32" s="187"/>
      <c r="P32" s="187"/>
      <c r="Q32" s="187"/>
      <c r="R32" s="182"/>
      <c r="S32" s="182"/>
      <c r="T32" s="181"/>
      <c r="U32" s="181"/>
      <c r="V32" s="181"/>
      <c r="W32" s="181"/>
    </row>
  </sheetData>
  <mergeCells count="33">
    <mergeCell ref="A12:L12"/>
    <mergeCell ref="D23:K23"/>
    <mergeCell ref="I2:L2"/>
    <mergeCell ref="A9:B9"/>
    <mergeCell ref="F9:G9"/>
    <mergeCell ref="J9:K9"/>
    <mergeCell ref="F10:G10"/>
    <mergeCell ref="A11:J11"/>
    <mergeCell ref="A28:L28"/>
    <mergeCell ref="A29:G29"/>
    <mergeCell ref="H29:I29"/>
    <mergeCell ref="J29:L29"/>
    <mergeCell ref="N29:S29"/>
    <mergeCell ref="T29:U29"/>
    <mergeCell ref="V29:W30"/>
    <mergeCell ref="B30:E30"/>
    <mergeCell ref="F30:G30"/>
    <mergeCell ref="J30:L32"/>
    <mergeCell ref="O30:Q30"/>
    <mergeCell ref="R30:S30"/>
    <mergeCell ref="N31:N32"/>
    <mergeCell ref="O31:Q32"/>
    <mergeCell ref="R31:S31"/>
    <mergeCell ref="T31:T32"/>
    <mergeCell ref="U31:U32"/>
    <mergeCell ref="V31:W32"/>
    <mergeCell ref="R32:S32"/>
    <mergeCell ref="A31:A32"/>
    <mergeCell ref="B31:E32"/>
    <mergeCell ref="F31:G31"/>
    <mergeCell ref="H31:H32"/>
    <mergeCell ref="I31:I32"/>
    <mergeCell ref="F32:G32"/>
  </mergeCells>
  <conditionalFormatting sqref="A14:A16">
    <cfRule type="duplicateValues" dxfId="3" priority="1"/>
  </conditionalFormatting>
  <conditionalFormatting sqref="B14:B16">
    <cfRule type="duplicateValues" dxfId="2" priority="2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632A-F12F-4511-B708-23D7D9D0BB58}">
  <dimension ref="A2:M25"/>
  <sheetViews>
    <sheetView tabSelected="1" topLeftCell="C1" workbookViewId="0">
      <selection activeCell="J14" sqref="J14:J15"/>
    </sheetView>
  </sheetViews>
  <sheetFormatPr baseColWidth="10" defaultColWidth="53.1796875" defaultRowHeight="12.5"/>
  <cols>
    <col min="1" max="1" width="13.7265625" style="1" customWidth="1"/>
    <col min="2" max="2" width="44.7265625" style="1" customWidth="1"/>
    <col min="3" max="3" width="11.1796875" style="1" customWidth="1"/>
    <col min="4" max="4" width="12.81640625" style="2" customWidth="1"/>
    <col min="5" max="5" width="18.7265625" style="1" customWidth="1"/>
    <col min="6" max="6" width="10.1796875" style="1" customWidth="1"/>
    <col min="7" max="7" width="11.54296875" style="1" customWidth="1"/>
    <col min="8" max="8" width="10.7265625" style="1" customWidth="1"/>
    <col min="9" max="9" width="14.26953125" style="1" customWidth="1"/>
    <col min="10" max="10" width="12.453125" style="3" customWidth="1"/>
    <col min="11" max="11" width="6.7265625" style="4" bestFit="1" customWidth="1"/>
    <col min="12" max="12" width="15.81640625" style="5" bestFit="1" customWidth="1"/>
    <col min="13" max="13" width="11" style="1" customWidth="1"/>
    <col min="14" max="16384" width="53.1796875" style="1"/>
  </cols>
  <sheetData>
    <row r="2" spans="1:12" ht="13">
      <c r="I2" s="192" t="s">
        <v>0</v>
      </c>
      <c r="J2" s="192"/>
      <c r="K2" s="192"/>
      <c r="L2" s="192"/>
    </row>
    <row r="3" spans="1:12" ht="13">
      <c r="L3" s="102" t="s">
        <v>75</v>
      </c>
    </row>
    <row r="7" spans="1:12" ht="17.5">
      <c r="A7" s="6" t="s">
        <v>72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9" spans="1:12" ht="18.5" thickBot="1">
      <c r="A9" s="193" t="s">
        <v>1</v>
      </c>
      <c r="B9" s="193"/>
      <c r="C9" s="7"/>
      <c r="D9" s="8"/>
      <c r="E9" s="7"/>
      <c r="F9" s="194"/>
      <c r="G9" s="194"/>
      <c r="H9" s="7"/>
      <c r="I9" s="7"/>
      <c r="J9" s="195"/>
      <c r="K9" s="195"/>
      <c r="L9" s="9"/>
    </row>
    <row r="10" spans="1:12" ht="13">
      <c r="A10" s="10"/>
      <c r="B10" s="10"/>
      <c r="C10" s="10"/>
      <c r="F10" s="196"/>
      <c r="G10" s="196"/>
      <c r="J10" s="11"/>
      <c r="K10" s="1"/>
      <c r="L10" s="12"/>
    </row>
    <row r="11" spans="1:12" s="14" customFormat="1" ht="15.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3"/>
      <c r="L11" s="5"/>
    </row>
    <row r="12" spans="1:12" s="15" customFormat="1" ht="16" thickBot="1">
      <c r="A12" s="198" t="s">
        <v>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200"/>
    </row>
    <row r="13" spans="1:12" s="23" customFormat="1" ht="26">
      <c r="A13" s="103" t="s">
        <v>3</v>
      </c>
      <c r="B13" s="104" t="s">
        <v>4</v>
      </c>
      <c r="C13" s="18" t="s">
        <v>5</v>
      </c>
      <c r="D13" s="80" t="s">
        <v>6</v>
      </c>
      <c r="E13" s="20" t="s">
        <v>7</v>
      </c>
      <c r="F13" s="20" t="s">
        <v>8</v>
      </c>
      <c r="G13" s="20" t="s">
        <v>9</v>
      </c>
      <c r="H13" s="20" t="s">
        <v>10</v>
      </c>
      <c r="I13" s="20" t="s">
        <v>11</v>
      </c>
      <c r="J13" s="21" t="s">
        <v>12</v>
      </c>
      <c r="K13" s="20" t="s">
        <v>13</v>
      </c>
      <c r="L13" s="22" t="s">
        <v>14</v>
      </c>
    </row>
    <row r="14" spans="1:12" s="23" customFormat="1">
      <c r="A14" s="118">
        <v>3155</v>
      </c>
      <c r="B14" s="34" t="s">
        <v>28</v>
      </c>
      <c r="C14" s="119">
        <v>25</v>
      </c>
      <c r="D14" s="167">
        <v>1.95</v>
      </c>
      <c r="E14" s="27"/>
      <c r="F14" s="27"/>
      <c r="G14" s="27"/>
      <c r="H14" s="27"/>
      <c r="I14" s="27"/>
      <c r="J14" s="167"/>
      <c r="K14" s="29"/>
      <c r="L14" s="30">
        <f>J14*C14</f>
        <v>0</v>
      </c>
    </row>
    <row r="15" spans="1:12" s="23" customFormat="1">
      <c r="A15" s="118">
        <v>32843</v>
      </c>
      <c r="B15" s="34" t="s">
        <v>29</v>
      </c>
      <c r="C15" s="122">
        <v>10</v>
      </c>
      <c r="D15" s="167">
        <v>42</v>
      </c>
      <c r="E15" s="27"/>
      <c r="F15" s="27"/>
      <c r="G15" s="27"/>
      <c r="H15" s="27"/>
      <c r="I15" s="27"/>
      <c r="J15" s="167"/>
      <c r="K15" s="29"/>
      <c r="L15" s="30">
        <f>J15*C15</f>
        <v>0</v>
      </c>
    </row>
    <row r="16" spans="1:12" s="23" customFormat="1" ht="15" thickBot="1">
      <c r="A16" s="112"/>
      <c r="B16" s="123"/>
      <c r="C16" s="124"/>
      <c r="D16" s="125"/>
      <c r="E16" s="88"/>
      <c r="F16" s="88"/>
      <c r="G16" s="88"/>
      <c r="H16" s="88"/>
      <c r="I16" s="88"/>
      <c r="J16" s="89"/>
      <c r="K16"/>
      <c r="L16" s="126"/>
    </row>
    <row r="17" spans="1:13" ht="13">
      <c r="A17" s="15"/>
      <c r="B17" s="15"/>
      <c r="C17" s="15"/>
      <c r="D17" s="47" t="s">
        <v>15</v>
      </c>
      <c r="E17" s="48"/>
      <c r="F17" s="48"/>
      <c r="G17" s="48"/>
      <c r="H17" s="48"/>
      <c r="I17" s="48"/>
      <c r="J17" s="49"/>
      <c r="K17" s="50"/>
      <c r="L17" s="51">
        <f>SUM(L14:L15)</f>
        <v>0</v>
      </c>
    </row>
    <row r="18" spans="1:13" s="15" customFormat="1" ht="13">
      <c r="D18" s="52" t="s">
        <v>16</v>
      </c>
      <c r="E18" s="53"/>
      <c r="F18" s="53"/>
      <c r="G18" s="53"/>
      <c r="H18" s="53"/>
      <c r="I18" s="53"/>
      <c r="J18" s="54"/>
      <c r="K18" s="55"/>
      <c r="L18" s="56">
        <f>(C14*D14)+(C15*D15)</f>
        <v>468.75</v>
      </c>
    </row>
    <row r="19" spans="1:13" s="15" customFormat="1" ht="13.5" thickBot="1">
      <c r="D19" s="57" t="s">
        <v>17</v>
      </c>
      <c r="E19" s="58"/>
      <c r="F19" s="58"/>
      <c r="G19" s="58"/>
      <c r="H19" s="58"/>
      <c r="I19" s="58"/>
      <c r="J19" s="59"/>
      <c r="K19" s="60"/>
      <c r="L19" s="61">
        <f>L18-L17</f>
        <v>468.75</v>
      </c>
    </row>
    <row r="20" spans="1:13" s="15" customFormat="1" ht="13" thickBot="1">
      <c r="A20" s="1"/>
      <c r="B20" s="1"/>
      <c r="C20" s="1"/>
      <c r="D20" s="2"/>
      <c r="E20" s="1"/>
      <c r="F20" s="1"/>
      <c r="G20" s="1"/>
      <c r="H20" s="1"/>
      <c r="I20" s="1"/>
      <c r="J20" s="3"/>
      <c r="K20" s="4"/>
      <c r="L20" s="5"/>
    </row>
    <row r="21" spans="1:13" ht="13">
      <c r="D21" s="62" t="s">
        <v>18</v>
      </c>
      <c r="E21" s="63"/>
      <c r="F21" s="63"/>
      <c r="G21" s="63"/>
      <c r="H21" s="63"/>
      <c r="I21" s="63"/>
      <c r="J21" s="64"/>
      <c r="K21" s="65"/>
      <c r="L21" s="66">
        <f>4*L17</f>
        <v>0</v>
      </c>
    </row>
    <row r="22" spans="1:13" ht="13">
      <c r="D22" s="201" t="s">
        <v>19</v>
      </c>
      <c r="E22" s="202"/>
      <c r="F22" s="202"/>
      <c r="G22" s="202"/>
      <c r="H22" s="202"/>
      <c r="I22" s="202"/>
      <c r="J22" s="202"/>
      <c r="K22" s="203"/>
      <c r="L22" s="56">
        <f>4*L18</f>
        <v>1875</v>
      </c>
      <c r="M22" s="67"/>
    </row>
    <row r="23" spans="1:13" ht="13">
      <c r="D23" s="68" t="s">
        <v>20</v>
      </c>
      <c r="E23" s="69"/>
      <c r="F23" s="69"/>
      <c r="G23" s="69"/>
      <c r="H23" s="69"/>
      <c r="I23" s="69"/>
      <c r="J23" s="69"/>
      <c r="K23" s="70"/>
      <c r="L23" s="71">
        <f>L21+(L21*K14)</f>
        <v>0</v>
      </c>
    </row>
    <row r="24" spans="1:13" ht="13.5" thickBot="1">
      <c r="D24" s="72" t="s">
        <v>21</v>
      </c>
      <c r="E24" s="73"/>
      <c r="F24" s="73"/>
      <c r="G24" s="73"/>
      <c r="H24" s="73"/>
      <c r="I24" s="73"/>
      <c r="J24" s="74"/>
      <c r="K24" s="75"/>
      <c r="L24" s="76">
        <f>L22-L21</f>
        <v>1875</v>
      </c>
    </row>
    <row r="25" spans="1:13">
      <c r="K25" s="1"/>
      <c r="L25" s="12"/>
    </row>
  </sheetData>
  <mergeCells count="8">
    <mergeCell ref="A12:L12"/>
    <mergeCell ref="D22:K22"/>
    <mergeCell ref="I2:L2"/>
    <mergeCell ref="A9:B9"/>
    <mergeCell ref="F9:G9"/>
    <mergeCell ref="J9:K9"/>
    <mergeCell ref="F10:G10"/>
    <mergeCell ref="A11:J11"/>
  </mergeCells>
  <conditionalFormatting sqref="A14:A16">
    <cfRule type="duplicateValues" dxfId="1" priority="1"/>
  </conditionalFormatting>
  <conditionalFormatting sqref="B14:B16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Instruccions</vt:lpstr>
      <vt:lpstr>LOT 1 Cat.per.seg.</vt:lpstr>
      <vt:lpstr>LOT 2 Cat.per.s.seg.</vt:lpstr>
      <vt:lpstr>LOT 3 Cat.per.nadó</vt:lpstr>
      <vt:lpstr>LOT 4 Cat.alt fluxe</vt:lpstr>
      <vt:lpstr>LOT 5 cat.allarg."Y"</vt:lpstr>
      <vt:lpstr>LOT 6 cat.perif.llarg</vt:lpstr>
      <vt:lpstr>LOT 7 cat.arterials</vt:lpstr>
      <vt:lpstr>LOT 8 Swan Ganz</vt:lpstr>
      <vt:lpstr>LOT 9 Introd.SwanGanz</vt:lpstr>
      <vt:lpstr>LOT 10 Palometes</vt:lpstr>
      <vt:lpstr>LOT 11 Cat.umbilicals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Aranda Minguillon</dc:creator>
  <cp:lastModifiedBy>Gabriela Rodriguez Garcia</cp:lastModifiedBy>
  <dcterms:created xsi:type="dcterms:W3CDTF">2025-07-01T07:16:23Z</dcterms:created>
  <dcterms:modified xsi:type="dcterms:W3CDTF">2026-03-03T11:13:55Z</dcterms:modified>
</cp:coreProperties>
</file>